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440" windowHeight="7365"/>
  </bookViews>
  <sheets>
    <sheet name="CEDULA DE CAL. TREN TRANSPENIN" sheetId="3" r:id="rId1"/>
    <sheet name="Hoja3" sheetId="6" r:id="rId2"/>
    <sheet name="Hoja4" sheetId="7" r:id="rId3"/>
    <sheet name="Hoja2" sheetId="5" r:id="rId4"/>
    <sheet name="Hoja1" sheetId="4" r:id="rId5"/>
  </sheets>
  <definedNames>
    <definedName name="_xlnm.Print_Area" localSheetId="0">'CEDULA DE CAL. TREN TRANSPENIN'!$A$1:$J$96</definedName>
    <definedName name="_xlnm.Print_Titles" localSheetId="0">'CEDULA DE CAL. TREN TRANSPENIN'!$5:$7</definedName>
  </definedNames>
  <calcPr calcId="152511" concurrentCalc="0"/>
</workbook>
</file>

<file path=xl/calcChain.xml><?xml version="1.0" encoding="utf-8"?>
<calcChain xmlns="http://schemas.openxmlformats.org/spreadsheetml/2006/main">
  <c r="I26" i="3" l="1"/>
  <c r="G26" i="3"/>
  <c r="E26" i="3"/>
  <c r="I14" i="3"/>
  <c r="G14" i="3"/>
  <c r="I25" i="3"/>
  <c r="G25" i="3"/>
  <c r="F25" i="3"/>
  <c r="I13" i="3"/>
  <c r="G13" i="3"/>
  <c r="J66" i="3"/>
  <c r="J10" i="3"/>
  <c r="F26" i="3"/>
  <c r="J22" i="3"/>
  <c r="J9" i="3"/>
  <c r="J40" i="3"/>
  <c r="J8" i="3"/>
  <c r="J56" i="3"/>
  <c r="J85" i="3"/>
  <c r="K73" i="3"/>
  <c r="K77" i="3"/>
  <c r="K85" i="3"/>
  <c r="K79" i="3"/>
  <c r="K70" i="3"/>
  <c r="K67" i="3"/>
  <c r="K66" i="3"/>
  <c r="K63" i="3"/>
  <c r="K58" i="3"/>
  <c r="K56" i="3"/>
  <c r="K52" i="3"/>
  <c r="K47" i="3"/>
  <c r="K40" i="3"/>
  <c r="K33" i="3"/>
  <c r="K22" i="3"/>
  <c r="K10" i="3"/>
  <c r="K9" i="3"/>
  <c r="K8" i="3"/>
  <c r="J87" i="3"/>
</calcChain>
</file>

<file path=xl/sharedStrings.xml><?xml version="1.0" encoding="utf-8"?>
<sst xmlns="http://schemas.openxmlformats.org/spreadsheetml/2006/main" count="99" uniqueCount="88">
  <si>
    <t>MATRIZ BASE DE PUNTOS</t>
  </si>
  <si>
    <t>Propuesta Técnica</t>
  </si>
  <si>
    <t>Calificación Máxima</t>
  </si>
  <si>
    <t>I. Capacidad del licitante</t>
  </si>
  <si>
    <t>a) Capacidad de los recursos humanos</t>
  </si>
  <si>
    <t>a.1 Experiencia del Grupo de Trabajo en la ejecución de estudios de la misma naturaleza</t>
  </si>
  <si>
    <t>Mínimo 5 años</t>
  </si>
  <si>
    <t>Máximo 10 años</t>
  </si>
  <si>
    <t>a.2 Conocimientos/Capacidad del Grupo de Trabajo</t>
  </si>
  <si>
    <t>Licenciatura</t>
  </si>
  <si>
    <t xml:space="preserve">                              Posgrado / Especialidad</t>
  </si>
  <si>
    <t>Maestría o Superior</t>
  </si>
  <si>
    <t>(nivel máximo de escolaridad)</t>
  </si>
  <si>
    <t>a.3 Dominio de aptitudes del Grupo de trabajo relacionados</t>
  </si>
  <si>
    <t>Puntaje:</t>
  </si>
  <si>
    <t>b. Capacidad de los recursos económicos</t>
  </si>
  <si>
    <t>Incumplimiento de 1</t>
  </si>
  <si>
    <t>Parámetros financieros</t>
  </si>
  <si>
    <t>parámetro o más</t>
  </si>
  <si>
    <t>parámetros</t>
  </si>
  <si>
    <t>c. Participación de discapacitados</t>
  </si>
  <si>
    <t>Número de discapacitados en la empresa</t>
  </si>
  <si>
    <t xml:space="preserve">&lt; al 5% </t>
  </si>
  <si>
    <t>≥ al 5% de la planta de empleados</t>
  </si>
  <si>
    <t>Se asignará puntaje a los licitantes que cuenten con personal discapacitado en una proporción de por</t>
  </si>
  <si>
    <t>d. Valor agregado del servicio</t>
  </si>
  <si>
    <t>II. Experiencia y especialidad del licitante en servicios de la misma naturaleza</t>
  </si>
  <si>
    <t>a. Experiencia (nacional y/o internacional)</t>
  </si>
  <si>
    <t>Mímima 2 años</t>
  </si>
  <si>
    <t>Puntos:</t>
  </si>
  <si>
    <t>[1.00]</t>
  </si>
  <si>
    <t xml:space="preserve">b. Especialidad </t>
  </si>
  <si>
    <t>III. Propuesta de trabajo</t>
  </si>
  <si>
    <t xml:space="preserve">a. Metodología de trabajo propuesta por el licitante para la prestación del servicio. </t>
  </si>
  <si>
    <t>b. Plan integral de trabajo propuesto por el licitante</t>
  </si>
  <si>
    <t>IV. Cumplimiento de contratos</t>
  </si>
  <si>
    <t>Total Propuesta Técnica</t>
  </si>
  <si>
    <t>lo menos ≥  5% del número total de su planta de empleados y con una antigüedad no menor a 6 meses</t>
  </si>
  <si>
    <t>10 años o más</t>
  </si>
  <si>
    <t xml:space="preserve">Calificación: se dará la mayor puntuación al licitante que acredite 10 de años de experiencia o más   </t>
  </si>
  <si>
    <t>con una calificación igual a 1.00 puntos y se calificará de manera proporcional a los demas licitantes conforme al numero de contratos presentados, otorgando un puntaje de 0.100 por cada años de experiencia adicional a partir del tercer año</t>
  </si>
  <si>
    <t>a. Número de contratos cerrados cumplidos oportunamente y adecuadamente, en un lapso ≤ 10 años</t>
  </si>
  <si>
    <t>Dirección General de Transporte Ferroviario y Multimodal</t>
  </si>
  <si>
    <t>Cédula de Calificación de Proposiciones</t>
  </si>
  <si>
    <t>Total Propuesta Económica</t>
  </si>
  <si>
    <t>Puntuación Final</t>
  </si>
  <si>
    <t>Se otorgará la mayor calificación al licitante que presente, a criterio de la convocante,  mayores servicios a los requeridos en la presente licitación y que permitan además obtener  mejores resultados a los requeridos en los terminos de referencia de la presente convocatoria.</t>
  </si>
  <si>
    <t>La metodología debe atender la totalidad de los servicios requeridos, con calidad y coherencia en la descripción de los mismos.
Copia de las bases= 0 ptos;
Diferente de las bases, incompleto y/o incoherente = 2 ptos; 
Explícito diferente de las bases = 3  ptos; 
Claridad, detalle y descripción completa de los servicios = 6.5 ptos. (no acumulable) 
Lista de entregables explícita.
Incompleta= 0 ptos; 
Completa =3  ptos  (adicionales).</t>
  </si>
  <si>
    <t xml:space="preserve">Calificación: Se otorgará la máxima calificación al licitante que presente el mayor  número de contratos de la misma naturaleza cumplidos satisfactoriamente en terminos del Reglamento de la Ley de Adquisiciones y de la Ley de Obras, a partir de la calificación señalada, al resto de los licitantes se les asignará puntuación de manera proporcional al número de contratos que acrediten haber cumplido satisfactoriamente. Para el caso de estudios integrales se considerará como un solo contrato. 
</t>
  </si>
  <si>
    <t>Director de proyecto (1)</t>
  </si>
  <si>
    <t>Gerente de proyecto (1)</t>
  </si>
  <si>
    <t>Gerentes especialistas (5)</t>
  </si>
  <si>
    <t>Gerente de proyecto: mínimo 5 años (0.300); máximo 10 años (0.600)</t>
  </si>
  <si>
    <t>Gerente especialista (por cada uno): mínimo 5 años (0.100); máximo 10 años (0.200)</t>
  </si>
  <si>
    <t>Director de Proyecto: Licenciatura (0.500); Posgrado/especialidad (0.080); Maestría o superior (0.090)</t>
  </si>
  <si>
    <t>Gerente de proyecto: Licenciatura (0.300); Posgrado/especialidad (0.060); Maestría o superior (0.070)</t>
  </si>
  <si>
    <t xml:space="preserve">Puntaje: Se otorgará la máxima calificación al licitante que presente el mayor número de personal con conocimientos acreditables de software distinto al office, y que permita el desarrollo óptimo de los trabajos solicitados en la presente licitación. A partir de este máximo asignado, se efectuará un reparto proporcional de puntuación entre el resto de los licitantes. </t>
  </si>
  <si>
    <r>
      <t xml:space="preserve">(número de contratos cerrados en un plazo </t>
    </r>
    <r>
      <rPr>
        <sz val="12"/>
        <color theme="1"/>
        <rFont val="Calibri"/>
        <family val="2"/>
      </rPr>
      <t>≤ 10 años</t>
    </r>
    <r>
      <rPr>
        <sz val="12"/>
        <color theme="1"/>
        <rFont val="Calibri"/>
        <family val="2"/>
        <scheme val="minor"/>
      </rPr>
      <t>)</t>
    </r>
  </si>
  <si>
    <r>
      <t xml:space="preserve">Especial énfasis en seguimiento </t>
    </r>
    <r>
      <rPr>
        <sz val="12"/>
        <rFont val="Calibri"/>
        <family val="2"/>
        <scheme val="minor"/>
      </rPr>
      <t>y</t>
    </r>
    <r>
      <rPr>
        <sz val="12"/>
        <color theme="1"/>
        <rFont val="Calibri"/>
        <family val="2"/>
        <scheme val="minor"/>
      </rPr>
      <t xml:space="preserve"> en la coordinación del proyecto: demanda, trazo, equipo y aspectos financieros (3.5 ptos)
Plan de elaboración del Análisis Costo Beneficio para su registro (2.0 ptos.)
Presentación del plan de trabajo del conjunto de las actividades (3 ptos)
Organigrama funcional del personal con el que cuente, ilustrando con diagramas de flujo la organización de su trabajo y una ruta crítica simplificada: 
No contiene / deficiente = 0 ptos; 
Claro, lógico y completo = 1 pto. (Adicional).</t>
    </r>
  </si>
  <si>
    <t>T.I</t>
  </si>
  <si>
    <t>L.III</t>
  </si>
  <si>
    <t>T.II</t>
  </si>
  <si>
    <t>T.VII</t>
  </si>
  <si>
    <t>L.VIII</t>
  </si>
  <si>
    <t>E.IIa</t>
  </si>
  <si>
    <t xml:space="preserve">T.VII
</t>
  </si>
  <si>
    <t>T.III
T.VII
T.IV
T.Va
T.Vb</t>
  </si>
  <si>
    <t xml:space="preserve">Calificación: Se otorgará la máxima calificación al licitante que presente el mayor  número de contratos en el plazo señalado con las características específicas y en condiciones similares a las establecidas en la presente convocatoria. A partir de este máximo asignado, se efectuará un reparto proporcional de puntuación entre el resto de los licitantes en razón del número de contratos respecto de la especialidad. Para el caso de estudios integrales (dos o más áreas de especialidad) se considerará como un solo contrato para la calificación. </t>
  </si>
  <si>
    <t>E.IIc</t>
  </si>
  <si>
    <t>El Presidente de la Licitación</t>
  </si>
  <si>
    <t xml:space="preserve"> Director General Adjunto de Regulación Económica</t>
  </si>
  <si>
    <t>Mtro. Enrique Schroeder Sánchez</t>
  </si>
  <si>
    <t>Gerente especialista Licenciatura (0.150); Posgrado/especialidad (0.020); Maestría o superior (0.030)</t>
  </si>
  <si>
    <t>b.1) Capital Neto de Trabajo (AC-PC) cubra financiamiento de los dos primeros meses de trabajo y/o que el CNT sea ≥ del 10% del valor de la propuesta económica</t>
  </si>
  <si>
    <t>Licitación Pública Nacional No. LO-009000988-N26-2014</t>
  </si>
  <si>
    <t>Puntos a obtener: Se sumarán los puntos obtenidos en cada uno de los grados, si presenta 2 títulos del mismo grado, no serán sumables</t>
  </si>
  <si>
    <t xml:space="preserve">b.2) AC/PC≥ 1.0 unidades </t>
  </si>
  <si>
    <t>Cumplimiento de los 3</t>
  </si>
  <si>
    <t>[4.00]</t>
  </si>
  <si>
    <t>c. Conocimiento del licitante del proyecto del Tren Transpeninsular y de los objetivos de la Dirección General de Transporte Ferroviario y Multimodal en relación con él</t>
  </si>
  <si>
    <t>En texto y formato libres, en no más de 30 cuartillas, descripción del Tren Transpeninsular, de los objetivos de la Dirección General de Transporte Ferroviario y Multimodal en relación con este proyecto, con particular énfasis en los aspectos críticos a considerar para su diseño y preparación para ser ejecutado.</t>
  </si>
  <si>
    <t>Descripción general del Proyecto con especial énfasis en la descricpión del estado actual del proyecto en sus aspectos técnicos (3.0 ptos)
Identificación de los retos principales en la preparación del proyecto para su ejecución (3.0 ptos.)
Comprensión de los objetivos de la DGTFM en relación con el proyecto (3.0 ptos)
Organigrama funcional del personal con el que cuente, ilustrando con diagramas de flujo la organización de su trabajo y una ruta crítica simplificada: 
No contiene / deficiente = 0 ptos; 
Claro, lógico y completo = 1 pto. (Adicional).</t>
  </si>
  <si>
    <t>d. Claridad y coherencia de la utilización de los recursos humanos. Cálculo de las horas hombre para el personal mínimo de tiempo completo, explícito, coherente y congruente con el programa ofrecido de utilización del personal.                                                
Mención= 0ptos   Descripción explícita = 2.0 ptos.</t>
  </si>
  <si>
    <t>Especialistas (25)</t>
  </si>
  <si>
    <t>Especialistas (por cada uno): mínimo 5 años (0.025); máximo 10 años (0.05)</t>
  </si>
  <si>
    <t>Especialistas: Licenciatura (0.09); Posgrado/especialidad (0.0010); Maestría o superior (0.0020)</t>
  </si>
  <si>
    <t>Director de Proyecto: mínimo 5 años (0.5); máximo 10 años (1.0)</t>
  </si>
  <si>
    <t>b.3) AT/PT≥ 1.5 unidades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</si>
</sst>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0%"/>
  </numFmts>
  <fonts count="21" x14ac:knownFonts="1">
    <font>
      <sz val="11"/>
      <color theme="1"/>
      <name val="Calibri"/>
      <family val="2"/>
      <scheme val="minor"/>
    </font>
    <font>
      <sz val="8"/>
      <color theme="1" tint="0.34998626667073579"/>
      <name val="Calibri"/>
      <family val="2"/>
      <scheme val="minor"/>
    </font>
    <font>
      <sz val="8"/>
      <color theme="1"/>
      <name val="Calibri"/>
      <family val="2"/>
      <scheme val="minor"/>
    </font>
    <font>
      <b/>
      <sz val="8"/>
      <color theme="1"/>
      <name val="Calibri"/>
      <family val="2"/>
      <scheme val="minor"/>
    </font>
    <font>
      <b/>
      <sz val="8"/>
      <color theme="0"/>
      <name val="Calibri"/>
      <family val="2"/>
      <scheme val="minor"/>
    </font>
    <font>
      <i/>
      <sz val="8"/>
      <color theme="1" tint="0.34998626667073579"/>
      <name val="Calibri"/>
      <family val="2"/>
      <scheme val="minor"/>
    </font>
    <font>
      <sz val="8"/>
      <name val="Calibri"/>
      <family val="2"/>
      <scheme val="minor"/>
    </font>
    <font>
      <b/>
      <u/>
      <sz val="8"/>
      <name val="Calibri"/>
      <family val="2"/>
      <scheme val="minor"/>
    </font>
    <font>
      <b/>
      <sz val="8"/>
      <name val="Calibri"/>
      <family val="2"/>
      <scheme val="minor"/>
    </font>
    <font>
      <b/>
      <sz val="12"/>
      <color theme="1"/>
      <name val="Calibri"/>
      <family val="2"/>
      <scheme val="minor"/>
    </font>
    <font>
      <sz val="12"/>
      <color theme="1"/>
      <name val="Calibri"/>
      <family val="2"/>
      <scheme val="minor"/>
    </font>
    <font>
      <b/>
      <sz val="12"/>
      <color theme="0"/>
      <name val="Calibri"/>
      <family val="2"/>
      <scheme val="minor"/>
    </font>
    <font>
      <b/>
      <u/>
      <sz val="12"/>
      <color theme="1"/>
      <name val="Calibri"/>
      <family val="2"/>
      <scheme val="minor"/>
    </font>
    <font>
      <b/>
      <i/>
      <sz val="12"/>
      <color theme="1"/>
      <name val="Calibri"/>
      <family val="2"/>
      <scheme val="minor"/>
    </font>
    <font>
      <i/>
      <sz val="12"/>
      <color theme="1"/>
      <name val="Calibri"/>
      <family val="2"/>
      <scheme val="minor"/>
    </font>
    <font>
      <sz val="12"/>
      <color theme="1"/>
      <name val="Calibri"/>
      <family val="2"/>
    </font>
    <font>
      <sz val="12"/>
      <name val="Calibri"/>
      <family val="2"/>
      <scheme val="minor"/>
    </font>
    <font>
      <b/>
      <sz val="8"/>
      <color rgb="FFFF0000"/>
      <name val="Calibri"/>
      <family val="2"/>
      <scheme val="minor"/>
    </font>
    <font>
      <b/>
      <u/>
      <sz val="8"/>
      <color theme="1"/>
      <name val="Calibri"/>
      <family val="2"/>
      <scheme val="minor"/>
    </font>
    <font>
      <sz val="11"/>
      <color theme="1"/>
      <name val="Calibri"/>
      <family val="2"/>
      <scheme val="minor"/>
    </font>
    <font>
      <b/>
      <sz val="12"/>
      <color rgb="FFFF0000"/>
      <name val="Calibri"/>
      <family val="2"/>
      <scheme val="minor"/>
    </font>
  </fonts>
  <fills count="7">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s>
  <borders count="39">
    <border>
      <left/>
      <right/>
      <top/>
      <bottom/>
      <diagonal/>
    </border>
    <border>
      <left/>
      <right/>
      <top/>
      <bottom style="thin">
        <color theme="6" tint="-0.499984740745262"/>
      </bottom>
      <diagonal/>
    </border>
    <border>
      <left style="thin">
        <color theme="6" tint="-0.499984740745262"/>
      </left>
      <right/>
      <top style="thin">
        <color theme="6" tint="-0.499984740745262"/>
      </top>
      <bottom/>
      <diagonal/>
    </border>
    <border>
      <left/>
      <right/>
      <top style="thin">
        <color theme="6" tint="-0.499984740745262"/>
      </top>
      <bottom/>
      <diagonal/>
    </border>
    <border>
      <left style="thin">
        <color theme="6" tint="-0.499984740745262"/>
      </left>
      <right/>
      <top/>
      <bottom/>
      <diagonal/>
    </border>
    <border>
      <left style="thin">
        <color theme="6" tint="-0.499984740745262"/>
      </left>
      <right/>
      <top/>
      <bottom style="thin">
        <color theme="6" tint="-0.499984740745262"/>
      </bottom>
      <diagonal/>
    </border>
    <border>
      <left style="thin">
        <color theme="6" tint="-0.499984740745262"/>
      </left>
      <right/>
      <top style="thin">
        <color theme="6" tint="-0.499984740745262"/>
      </top>
      <bottom style="thin">
        <color theme="6" tint="-0.499984740745262"/>
      </bottom>
      <diagonal/>
    </border>
    <border>
      <left/>
      <right/>
      <top style="thin">
        <color theme="6" tint="-0.499984740745262"/>
      </top>
      <bottom style="thin">
        <color theme="6" tint="-0.499984740745262"/>
      </bottom>
      <diagonal/>
    </border>
    <border>
      <left/>
      <right style="dotted">
        <color theme="6" tint="-0.499984740745262"/>
      </right>
      <top/>
      <bottom/>
      <diagonal/>
    </border>
    <border>
      <left/>
      <right style="thin">
        <color theme="6" tint="-0.499984740745262"/>
      </right>
      <top/>
      <bottom/>
      <diagonal/>
    </border>
    <border>
      <left/>
      <right/>
      <top/>
      <bottom style="thin">
        <color indexed="64"/>
      </bottom>
      <diagonal/>
    </border>
    <border>
      <left/>
      <right/>
      <top style="thin">
        <color auto="1"/>
      </top>
      <bottom/>
      <diagonal/>
    </border>
    <border>
      <left style="thin">
        <color theme="6" tint="-0.499984740745262"/>
      </left>
      <right/>
      <top/>
      <bottom style="dashDotDot">
        <color auto="1"/>
      </bottom>
      <diagonal/>
    </border>
    <border>
      <left/>
      <right/>
      <top/>
      <bottom style="dashDotDot">
        <color auto="1"/>
      </bottom>
      <diagonal/>
    </border>
    <border>
      <left/>
      <right/>
      <top/>
      <bottom style="dotted">
        <color theme="6" tint="-0.499984740745262"/>
      </bottom>
      <diagonal/>
    </border>
    <border>
      <left style="thin">
        <color theme="6" tint="-0.499984740745262"/>
      </left>
      <right/>
      <top/>
      <bottom style="dotted">
        <color theme="6" tint="-0.499984740745262"/>
      </bottom>
      <diagonal/>
    </border>
    <border>
      <left style="thin">
        <color theme="6" tint="-0.499984740745262"/>
      </left>
      <right/>
      <top/>
      <bottom style="dashed">
        <color theme="6" tint="-0.499984740745262"/>
      </bottom>
      <diagonal/>
    </border>
    <border>
      <left/>
      <right/>
      <top/>
      <bottom style="dashed">
        <color theme="6" tint="-0.499984740745262"/>
      </bottom>
      <diagonal/>
    </border>
    <border>
      <left/>
      <right style="dotted">
        <color theme="6" tint="-0.499984740745262"/>
      </right>
      <top/>
      <bottom style="dashed">
        <color theme="6" tint="-0.499984740745262"/>
      </bottom>
      <diagonal/>
    </border>
    <border>
      <left/>
      <right/>
      <top style="thin">
        <color auto="1"/>
      </top>
      <bottom style="thin">
        <color auto="1"/>
      </bottom>
      <diagonal/>
    </border>
    <border>
      <left style="thin">
        <color theme="6" tint="-0.499984740745262"/>
      </left>
      <right/>
      <top/>
      <bottom style="thin">
        <color indexed="64"/>
      </bottom>
      <diagonal/>
    </border>
    <border>
      <left style="thin">
        <color theme="6" tint="-0.499984740745262"/>
      </left>
      <right/>
      <top style="dashed">
        <color theme="6" tint="-0.499984740745262"/>
      </top>
      <bottom/>
      <diagonal/>
    </border>
    <border>
      <left/>
      <right/>
      <top style="dashed">
        <color theme="6" tint="-0.499984740745262"/>
      </top>
      <bottom/>
      <diagonal/>
    </border>
    <border>
      <left style="dotted">
        <color theme="6" tint="-0.499984740745262"/>
      </left>
      <right/>
      <top style="thin">
        <color theme="6" tint="-0.499984740745262"/>
      </top>
      <bottom style="thin">
        <color theme="6" tint="-0.499984740745262"/>
      </bottom>
      <diagonal/>
    </border>
    <border>
      <left style="dotted">
        <color theme="6" tint="-0.499984740745262"/>
      </left>
      <right/>
      <top/>
      <bottom/>
      <diagonal/>
    </border>
    <border>
      <left style="dotted">
        <color auto="1"/>
      </left>
      <right/>
      <top/>
      <bottom/>
      <diagonal/>
    </border>
    <border>
      <left style="dotted">
        <color theme="6" tint="-0.499984740745262"/>
      </left>
      <right/>
      <top style="thin">
        <color auto="1"/>
      </top>
      <bottom/>
      <diagonal/>
    </border>
    <border>
      <left style="dotted">
        <color theme="6" tint="-0.499984740745262"/>
      </left>
      <right/>
      <top/>
      <bottom style="dashDotDot">
        <color auto="1"/>
      </bottom>
      <diagonal/>
    </border>
    <border>
      <left style="dotted">
        <color theme="6" tint="-0.499984740745262"/>
      </left>
      <right/>
      <top/>
      <bottom style="thin">
        <color theme="6" tint="-0.499984740745262"/>
      </bottom>
      <diagonal/>
    </border>
    <border>
      <left style="dotted">
        <color theme="6" tint="-0.499984740745262"/>
      </left>
      <right/>
      <top/>
      <bottom style="dotted">
        <color theme="6" tint="-0.499984740745262"/>
      </bottom>
      <diagonal/>
    </border>
    <border>
      <left style="dotted">
        <color theme="6" tint="-0.499984740745262"/>
      </left>
      <right/>
      <top style="thin">
        <color theme="6" tint="-0.499984740745262"/>
      </top>
      <bottom/>
      <diagonal/>
    </border>
    <border>
      <left style="dotted">
        <color theme="6" tint="-0.499984740745262"/>
      </left>
      <right/>
      <top style="dotted">
        <color theme="6" tint="-0.499984740745262"/>
      </top>
      <bottom/>
      <diagonal/>
    </border>
    <border>
      <left/>
      <right style="dotted">
        <color theme="6" tint="-0.499984740745262"/>
      </right>
      <top/>
      <bottom style="thin">
        <color theme="6" tint="-0.499984740745262"/>
      </bottom>
      <diagonal/>
    </border>
    <border>
      <left/>
      <right/>
      <top style="dotted">
        <color theme="6" tint="-0.499984740745262"/>
      </top>
      <bottom/>
      <diagonal/>
    </border>
    <border>
      <left/>
      <right style="dotted">
        <color theme="6" tint="-0.499984740745262"/>
      </right>
      <top style="dotted">
        <color theme="6" tint="-0.499984740745262"/>
      </top>
      <bottom/>
      <diagonal/>
    </border>
    <border>
      <left/>
      <right style="dotted">
        <color theme="6" tint="-0.499984740745262"/>
      </right>
      <top style="dashed">
        <color theme="6" tint="-0.499984740745262"/>
      </top>
      <bottom/>
      <diagonal/>
    </border>
    <border>
      <left style="thin">
        <color theme="6" tint="-0.499984740745262"/>
      </left>
      <right/>
      <top style="thin">
        <color theme="6" tint="-0.499984740745262"/>
      </top>
      <bottom style="thin">
        <color indexed="64"/>
      </bottom>
      <diagonal/>
    </border>
    <border>
      <left/>
      <right/>
      <top style="thin">
        <color theme="6" tint="-0.499984740745262"/>
      </top>
      <bottom style="thin">
        <color indexed="64"/>
      </bottom>
      <diagonal/>
    </border>
    <border>
      <left style="dotted">
        <color theme="6" tint="-0.499984740745262"/>
      </left>
      <right/>
      <top style="thin">
        <color theme="6" tint="-0.499984740745262"/>
      </top>
      <bottom style="thin">
        <color indexed="64"/>
      </bottom>
      <diagonal/>
    </border>
  </borders>
  <cellStyleXfs count="2">
    <xf numFmtId="0" fontId="0" fillId="0" borderId="0"/>
    <xf numFmtId="9" fontId="19" fillId="0" borderId="0" applyFont="0" applyFill="0" applyBorder="0" applyAlignment="0" applyProtection="0"/>
  </cellStyleXfs>
  <cellXfs count="162">
    <xf numFmtId="0" fontId="0" fillId="0" borderId="0" xfId="0"/>
    <xf numFmtId="0" fontId="1" fillId="0" borderId="0" xfId="0" applyFont="1"/>
    <xf numFmtId="0" fontId="2" fillId="0" borderId="0" xfId="0" applyFont="1"/>
    <xf numFmtId="0" fontId="3" fillId="0" borderId="1" xfId="0" applyFont="1" applyBorder="1" applyAlignment="1">
      <alignment horizontal="center" wrapText="1"/>
    </xf>
    <xf numFmtId="0" fontId="5" fillId="2" borderId="4" xfId="0" applyFont="1" applyFill="1" applyBorder="1" applyAlignment="1"/>
    <xf numFmtId="0" fontId="1" fillId="3" borderId="0" xfId="0" applyFont="1" applyFill="1"/>
    <xf numFmtId="0" fontId="2" fillId="0" borderId="0" xfId="0" applyFont="1" applyBorder="1"/>
    <xf numFmtId="0" fontId="9" fillId="0" borderId="0" xfId="0" applyFont="1" applyAlignment="1"/>
    <xf numFmtId="2" fontId="3" fillId="4" borderId="23" xfId="0" applyNumberFormat="1" applyFont="1" applyFill="1" applyBorder="1" applyAlignment="1" applyProtection="1">
      <alignment horizontal="center"/>
      <protection locked="0"/>
    </xf>
    <xf numFmtId="0" fontId="2" fillId="4" borderId="25" xfId="0" applyFont="1" applyFill="1" applyBorder="1" applyAlignment="1">
      <alignment horizontal="center"/>
    </xf>
    <xf numFmtId="0" fontId="2" fillId="4" borderId="24" xfId="0" applyFont="1" applyFill="1" applyBorder="1" applyAlignment="1">
      <alignment horizontal="center"/>
    </xf>
    <xf numFmtId="0" fontId="6" fillId="4" borderId="24" xfId="0" applyFont="1" applyFill="1" applyBorder="1" applyAlignment="1">
      <alignment horizontal="center"/>
    </xf>
    <xf numFmtId="164" fontId="8" fillId="4" borderId="24" xfId="0" applyNumberFormat="1" applyFont="1" applyFill="1" applyBorder="1" applyAlignment="1">
      <alignment horizontal="center"/>
    </xf>
    <xf numFmtId="0" fontId="8" fillId="4" borderId="24" xfId="0" applyFont="1" applyFill="1" applyBorder="1" applyAlignment="1">
      <alignment horizontal="center"/>
    </xf>
    <xf numFmtId="164" fontId="8" fillId="4" borderId="26" xfId="0" applyNumberFormat="1" applyFont="1" applyFill="1" applyBorder="1" applyAlignment="1">
      <alignment horizontal="center" vertical="center"/>
    </xf>
    <xf numFmtId="164" fontId="8" fillId="4" borderId="24" xfId="0" applyNumberFormat="1" applyFont="1" applyFill="1" applyBorder="1" applyAlignment="1">
      <alignment horizontal="center" vertical="center"/>
    </xf>
    <xf numFmtId="0" fontId="6" fillId="4" borderId="27" xfId="0" applyFont="1" applyFill="1" applyBorder="1" applyAlignment="1">
      <alignment horizontal="center"/>
    </xf>
    <xf numFmtId="164" fontId="7" fillId="4" borderId="28" xfId="0" applyNumberFormat="1" applyFont="1" applyFill="1" applyBorder="1" applyAlignment="1">
      <alignment horizontal="center"/>
    </xf>
    <xf numFmtId="164" fontId="8" fillId="4" borderId="29" xfId="0" applyNumberFormat="1" applyFont="1" applyFill="1" applyBorder="1" applyAlignment="1">
      <alignment horizontal="center"/>
    </xf>
    <xf numFmtId="164" fontId="7" fillId="4" borderId="23" xfId="0" applyNumberFormat="1" applyFont="1" applyFill="1" applyBorder="1" applyAlignment="1">
      <alignment horizontal="center"/>
    </xf>
    <xf numFmtId="164" fontId="8" fillId="4" borderId="30" xfId="0" applyNumberFormat="1" applyFont="1" applyFill="1" applyBorder="1" applyAlignment="1">
      <alignment horizontal="center" vertical="center"/>
    </xf>
    <xf numFmtId="164" fontId="8" fillId="4" borderId="29" xfId="0" applyNumberFormat="1" applyFont="1" applyFill="1" applyBorder="1" applyAlignment="1">
      <alignment horizontal="center" vertical="center"/>
    </xf>
    <xf numFmtId="164" fontId="8" fillId="4" borderId="31" xfId="0" applyNumberFormat="1" applyFont="1" applyFill="1" applyBorder="1" applyAlignment="1">
      <alignment horizontal="center" vertical="center"/>
    </xf>
    <xf numFmtId="164" fontId="6" fillId="4" borderId="24" xfId="0" applyNumberFormat="1" applyFont="1" applyFill="1" applyBorder="1" applyAlignment="1">
      <alignment horizontal="center" vertical="center"/>
    </xf>
    <xf numFmtId="0" fontId="2" fillId="4" borderId="28" xfId="0" applyFont="1" applyFill="1" applyBorder="1" applyAlignment="1">
      <alignment horizontal="center" vertical="center"/>
    </xf>
    <xf numFmtId="0" fontId="8" fillId="4" borderId="30" xfId="0" applyFont="1" applyFill="1" applyBorder="1" applyAlignment="1">
      <alignment horizontal="center"/>
    </xf>
    <xf numFmtId="164" fontId="8" fillId="4" borderId="23" xfId="0" applyNumberFormat="1" applyFont="1" applyFill="1" applyBorder="1" applyAlignment="1">
      <alignment horizontal="center" vertical="center"/>
    </xf>
    <xf numFmtId="0" fontId="2" fillId="0" borderId="0" xfId="0" applyFont="1" applyAlignment="1">
      <alignment horizontal="center"/>
    </xf>
    <xf numFmtId="0" fontId="2" fillId="0" borderId="0" xfId="0" applyFont="1" applyBorder="1" applyAlignment="1"/>
    <xf numFmtId="0" fontId="2" fillId="0" borderId="0" xfId="0" applyFont="1" applyFill="1" applyBorder="1" applyAlignment="1"/>
    <xf numFmtId="0" fontId="3" fillId="0" borderId="0" xfId="0" applyFont="1" applyBorder="1" applyAlignment="1">
      <alignment horizontal="center"/>
    </xf>
    <xf numFmtId="0" fontId="3" fillId="4" borderId="20" xfId="0" applyFont="1" applyFill="1" applyBorder="1" applyAlignment="1">
      <alignment horizontal="center" vertical="center" wrapText="1"/>
    </xf>
    <xf numFmtId="0" fontId="6" fillId="4" borderId="25" xfId="0" applyFont="1" applyFill="1" applyBorder="1" applyAlignment="1">
      <alignment horizontal="center"/>
    </xf>
    <xf numFmtId="165" fontId="6" fillId="4" borderId="24" xfId="0" applyNumberFormat="1" applyFont="1" applyFill="1" applyBorder="1" applyAlignment="1">
      <alignment horizontal="center"/>
    </xf>
    <xf numFmtId="164" fontId="6" fillId="4" borderId="24" xfId="0" applyNumberFormat="1" applyFont="1" applyFill="1" applyBorder="1" applyAlignment="1">
      <alignment horizontal="center"/>
    </xf>
    <xf numFmtId="0" fontId="2" fillId="4" borderId="28" xfId="0" applyFont="1" applyFill="1" applyBorder="1" applyAlignment="1">
      <alignment horizontal="center"/>
    </xf>
    <xf numFmtId="0" fontId="9" fillId="4" borderId="20" xfId="0" applyFont="1" applyFill="1" applyBorder="1" applyAlignment="1">
      <alignment vertical="center"/>
    </xf>
    <xf numFmtId="0" fontId="9" fillId="4" borderId="10" xfId="0" applyFont="1" applyFill="1" applyBorder="1"/>
    <xf numFmtId="0" fontId="10" fillId="4" borderId="10" xfId="0" applyFont="1" applyFill="1" applyBorder="1"/>
    <xf numFmtId="0" fontId="12" fillId="2" borderId="5" xfId="0" applyFont="1" applyFill="1" applyBorder="1"/>
    <xf numFmtId="0" fontId="9" fillId="2" borderId="1" xfId="0" applyFont="1" applyFill="1" applyBorder="1"/>
    <xf numFmtId="0" fontId="10" fillId="2" borderId="1" xfId="0" applyFont="1" applyFill="1" applyBorder="1"/>
    <xf numFmtId="0" fontId="13" fillId="2" borderId="6" xfId="0" applyFont="1" applyFill="1" applyBorder="1"/>
    <xf numFmtId="0" fontId="9" fillId="2" borderId="7" xfId="0" applyFont="1" applyFill="1" applyBorder="1"/>
    <xf numFmtId="0" fontId="10" fillId="2" borderId="7" xfId="0" applyFont="1" applyFill="1" applyBorder="1"/>
    <xf numFmtId="0" fontId="14" fillId="2" borderId="4" xfId="0" applyFont="1" applyFill="1" applyBorder="1" applyAlignment="1"/>
    <xf numFmtId="0" fontId="10" fillId="2" borderId="0" xfId="0" applyFont="1" applyFill="1" applyBorder="1" applyAlignment="1">
      <alignment horizontal="right"/>
    </xf>
    <xf numFmtId="0" fontId="10" fillId="2" borderId="0" xfId="0" applyFont="1" applyFill="1" applyBorder="1"/>
    <xf numFmtId="0" fontId="10" fillId="2" borderId="0" xfId="0" applyFont="1" applyFill="1" applyBorder="1" applyAlignment="1">
      <alignment horizontal="center"/>
    </xf>
    <xf numFmtId="0" fontId="10" fillId="2" borderId="4" xfId="0" applyFont="1" applyFill="1" applyBorder="1"/>
    <xf numFmtId="0" fontId="10" fillId="0" borderId="0" xfId="0" applyFont="1" applyBorder="1"/>
    <xf numFmtId="165" fontId="10" fillId="2" borderId="0" xfId="0" applyNumberFormat="1" applyFont="1" applyFill="1" applyBorder="1" applyAlignment="1">
      <alignment horizontal="center"/>
    </xf>
    <xf numFmtId="2" fontId="10" fillId="2" borderId="0" xfId="0" applyNumberFormat="1" applyFont="1" applyFill="1" applyBorder="1" applyAlignment="1">
      <alignment horizontal="center"/>
    </xf>
    <xf numFmtId="0" fontId="10" fillId="0" borderId="0" xfId="0" applyFont="1"/>
    <xf numFmtId="0" fontId="10" fillId="2" borderId="0" xfId="0" applyFont="1" applyFill="1" applyBorder="1" applyAlignment="1">
      <alignment horizontal="left"/>
    </xf>
    <xf numFmtId="165" fontId="10" fillId="2" borderId="0" xfId="0" applyNumberFormat="1" applyFont="1" applyFill="1" applyBorder="1" applyAlignment="1">
      <alignment horizontal="left"/>
    </xf>
    <xf numFmtId="0" fontId="10" fillId="2" borderId="4" xfId="0" applyFont="1" applyFill="1" applyBorder="1" applyAlignment="1"/>
    <xf numFmtId="0" fontId="10" fillId="2" borderId="0" xfId="0" applyFont="1" applyFill="1" applyBorder="1" applyAlignment="1"/>
    <xf numFmtId="0" fontId="10" fillId="2" borderId="8" xfId="0" applyFont="1" applyFill="1" applyBorder="1" applyAlignment="1">
      <alignment horizontal="center"/>
    </xf>
    <xf numFmtId="0" fontId="10" fillId="2" borderId="0" xfId="0" quotePrefix="1" applyFont="1" applyFill="1" applyBorder="1" applyAlignment="1">
      <alignment horizontal="center"/>
    </xf>
    <xf numFmtId="0" fontId="10" fillId="0" borderId="0" xfId="0" applyFont="1" applyFill="1" applyBorder="1"/>
    <xf numFmtId="165" fontId="10" fillId="0" borderId="0" xfId="0" applyNumberFormat="1" applyFont="1" applyFill="1" applyBorder="1"/>
    <xf numFmtId="0" fontId="10" fillId="2" borderId="0" xfId="0" applyFont="1" applyFill="1"/>
    <xf numFmtId="0" fontId="10" fillId="2" borderId="0" xfId="0" applyFont="1" applyFill="1" applyBorder="1" applyAlignment="1">
      <alignment horizontal="center" wrapText="1"/>
    </xf>
    <xf numFmtId="0" fontId="10" fillId="2" borderId="6" xfId="0" applyFont="1" applyFill="1" applyBorder="1" applyAlignment="1">
      <alignment horizontal="left"/>
    </xf>
    <xf numFmtId="0" fontId="10" fillId="2" borderId="7" xfId="0" applyFont="1" applyFill="1" applyBorder="1" applyAlignment="1">
      <alignment horizontal="left"/>
    </xf>
    <xf numFmtId="0" fontId="10" fillId="2" borderId="0" xfId="0" applyFont="1" applyFill="1" applyBorder="1" applyAlignment="1">
      <alignment horizontal="left" vertical="center" wrapText="1"/>
    </xf>
    <xf numFmtId="0" fontId="10" fillId="2" borderId="6" xfId="0" applyFont="1" applyFill="1" applyBorder="1"/>
    <xf numFmtId="0" fontId="15" fillId="2" borderId="0" xfId="0" applyFont="1" applyFill="1" applyBorder="1" applyAlignment="1">
      <alignment horizontal="center"/>
    </xf>
    <xf numFmtId="0" fontId="10" fillId="2" borderId="10" xfId="0" applyFont="1" applyFill="1" applyBorder="1" applyAlignment="1">
      <alignment horizontal="center"/>
    </xf>
    <xf numFmtId="0" fontId="10" fillId="2" borderId="2" xfId="0" applyFont="1" applyFill="1" applyBorder="1" applyAlignment="1">
      <alignment vertical="center"/>
    </xf>
    <xf numFmtId="0" fontId="10" fillId="2" borderId="3" xfId="0" applyFont="1" applyFill="1" applyBorder="1"/>
    <xf numFmtId="0" fontId="10" fillId="2" borderId="11" xfId="0" applyFont="1" applyFill="1" applyBorder="1" applyAlignment="1">
      <alignment vertical="top" wrapText="1"/>
    </xf>
    <xf numFmtId="0" fontId="10" fillId="2" borderId="11" xfId="0" applyFont="1" applyFill="1" applyBorder="1" applyAlignment="1">
      <alignment horizontal="right" vertical="center" wrapText="1"/>
    </xf>
    <xf numFmtId="0" fontId="10" fillId="2" borderId="11" xfId="0" applyFont="1" applyFill="1" applyBorder="1" applyAlignment="1">
      <alignment horizontal="center" vertical="center" wrapText="1"/>
    </xf>
    <xf numFmtId="0" fontId="10" fillId="2" borderId="11" xfId="0" applyFont="1" applyFill="1" applyBorder="1" applyAlignment="1">
      <alignment horizontal="left" vertical="center" wrapText="1"/>
    </xf>
    <xf numFmtId="0" fontId="10" fillId="2" borderId="4" xfId="0" applyFont="1" applyFill="1" applyBorder="1" applyAlignment="1">
      <alignment vertical="center"/>
    </xf>
    <xf numFmtId="0" fontId="10" fillId="2" borderId="12" xfId="0" applyFont="1" applyFill="1" applyBorder="1"/>
    <xf numFmtId="0" fontId="10" fillId="2" borderId="13" xfId="0" applyFont="1" applyFill="1" applyBorder="1"/>
    <xf numFmtId="0" fontId="10" fillId="2" borderId="13" xfId="0" applyFont="1" applyFill="1" applyBorder="1" applyAlignment="1">
      <alignment horizontal="center"/>
    </xf>
    <xf numFmtId="0" fontId="9" fillId="2" borderId="1" xfId="0" applyFont="1" applyFill="1" applyBorder="1" applyAlignment="1">
      <alignment horizontal="center"/>
    </xf>
    <xf numFmtId="16" fontId="10" fillId="2" borderId="0" xfId="0" quotePrefix="1" applyNumberFormat="1" applyFont="1" applyFill="1" applyBorder="1" applyAlignment="1">
      <alignment horizontal="center"/>
    </xf>
    <xf numFmtId="0" fontId="10" fillId="2" borderId="14" xfId="0" applyFont="1" applyFill="1" applyBorder="1"/>
    <xf numFmtId="0" fontId="10" fillId="2" borderId="14" xfId="0" applyFont="1" applyFill="1" applyBorder="1" applyAlignment="1">
      <alignment horizontal="right"/>
    </xf>
    <xf numFmtId="0" fontId="10" fillId="2" borderId="14" xfId="0" applyFont="1" applyFill="1" applyBorder="1" applyAlignment="1">
      <alignment horizontal="center"/>
    </xf>
    <xf numFmtId="0" fontId="9" fillId="2" borderId="6" xfId="0" applyFont="1" applyFill="1" applyBorder="1"/>
    <xf numFmtId="0" fontId="10" fillId="2" borderId="2" xfId="0" applyFont="1" applyFill="1" applyBorder="1"/>
    <xf numFmtId="0" fontId="10" fillId="2" borderId="3" xfId="0" applyFont="1" applyFill="1" applyBorder="1" applyAlignment="1">
      <alignment horizontal="center" vertical="center" wrapText="1"/>
    </xf>
    <xf numFmtId="0" fontId="10" fillId="2" borderId="3" xfId="0" applyFont="1" applyFill="1" applyBorder="1" applyAlignment="1">
      <alignment horizontal="center" wrapText="1"/>
    </xf>
    <xf numFmtId="0" fontId="9" fillId="2" borderId="0" xfId="0" applyFont="1" applyFill="1" applyBorder="1" applyAlignment="1">
      <alignment horizontal="center"/>
    </xf>
    <xf numFmtId="0" fontId="9" fillId="2" borderId="14" xfId="0" applyFont="1" applyFill="1" applyBorder="1" applyAlignment="1">
      <alignment horizontal="center"/>
    </xf>
    <xf numFmtId="0" fontId="9" fillId="2" borderId="17" xfId="0" applyFont="1" applyFill="1" applyBorder="1" applyAlignment="1">
      <alignment horizontal="center" vertical="top"/>
    </xf>
    <xf numFmtId="0" fontId="10" fillId="2" borderId="17" xfId="0" applyFont="1" applyFill="1" applyBorder="1" applyAlignment="1">
      <alignment vertical="top"/>
    </xf>
    <xf numFmtId="0" fontId="9" fillId="2" borderId="18" xfId="0" applyFont="1" applyFill="1" applyBorder="1" applyAlignment="1">
      <alignment horizontal="center" vertical="top"/>
    </xf>
    <xf numFmtId="0" fontId="10" fillId="2" borderId="19" xfId="0" applyFont="1" applyFill="1" applyBorder="1"/>
    <xf numFmtId="0" fontId="9" fillId="2" borderId="4" xfId="0" applyFont="1" applyFill="1" applyBorder="1"/>
    <xf numFmtId="0" fontId="9" fillId="0" borderId="0" xfId="0" applyFont="1" applyFill="1" applyBorder="1" applyAlignment="1">
      <alignment horizontal="center"/>
    </xf>
    <xf numFmtId="2" fontId="9" fillId="0" borderId="0" xfId="0" applyNumberFormat="1" applyFont="1" applyFill="1" applyBorder="1" applyAlignment="1">
      <alignment horizontal="center"/>
    </xf>
    <xf numFmtId="0" fontId="9" fillId="0" borderId="6" xfId="0" applyFont="1" applyFill="1" applyBorder="1"/>
    <xf numFmtId="0" fontId="10" fillId="0" borderId="7" xfId="0" applyFont="1" applyFill="1" applyBorder="1"/>
    <xf numFmtId="0" fontId="2" fillId="0" borderId="0" xfId="0" applyFont="1" applyBorder="1" applyAlignment="1">
      <alignment horizontal="center"/>
    </xf>
    <xf numFmtId="0" fontId="9" fillId="5" borderId="4" xfId="0" applyFont="1" applyFill="1" applyBorder="1" applyAlignment="1">
      <alignment horizontal="left"/>
    </xf>
    <xf numFmtId="0" fontId="11" fillId="5" borderId="0" xfId="0" applyFont="1" applyFill="1" applyBorder="1" applyAlignment="1">
      <alignment horizontal="center"/>
    </xf>
    <xf numFmtId="0" fontId="4" fillId="5" borderId="4" xfId="0" applyFont="1" applyFill="1" applyBorder="1" applyAlignment="1">
      <alignment horizontal="center"/>
    </xf>
    <xf numFmtId="0" fontId="2" fillId="0" borderId="0" xfId="0" applyFont="1" applyBorder="1" applyAlignment="1">
      <alignment horizontal="center"/>
    </xf>
    <xf numFmtId="0" fontId="3" fillId="0" borderId="0" xfId="0" applyFont="1" applyFill="1" applyBorder="1" applyAlignment="1">
      <alignment horizontal="center"/>
    </xf>
    <xf numFmtId="0" fontId="2" fillId="0" borderId="0" xfId="0" applyFont="1" applyBorder="1" applyAlignment="1">
      <alignment vertical="top" wrapText="1"/>
    </xf>
    <xf numFmtId="0" fontId="1" fillId="3" borderId="9" xfId="0" applyFont="1" applyFill="1" applyBorder="1" applyAlignment="1">
      <alignment wrapText="1"/>
    </xf>
    <xf numFmtId="0" fontId="1" fillId="0" borderId="9" xfId="0" applyFont="1" applyFill="1" applyBorder="1" applyAlignment="1">
      <alignment wrapText="1"/>
    </xf>
    <xf numFmtId="0" fontId="1" fillId="3" borderId="0" xfId="0" applyFont="1" applyFill="1" applyAlignment="1">
      <alignment horizontal="justify" vertical="top" wrapText="1"/>
    </xf>
    <xf numFmtId="0" fontId="3" fillId="4" borderId="0" xfId="0" applyFont="1" applyFill="1" applyBorder="1" applyAlignment="1">
      <alignment horizontal="center" vertical="center" wrapText="1"/>
    </xf>
    <xf numFmtId="165" fontId="2" fillId="0" borderId="0" xfId="0" applyNumberFormat="1" applyFont="1" applyBorder="1" applyAlignment="1">
      <alignment horizontal="center"/>
    </xf>
    <xf numFmtId="165" fontId="2" fillId="0" borderId="0" xfId="0" quotePrefix="1" applyNumberFormat="1" applyFont="1" applyBorder="1" applyAlignment="1">
      <alignment horizontal="center"/>
    </xf>
    <xf numFmtId="165" fontId="3" fillId="0" borderId="0" xfId="0" applyNumberFormat="1" applyFont="1" applyBorder="1" applyAlignment="1">
      <alignment horizontal="center"/>
    </xf>
    <xf numFmtId="0" fontId="2" fillId="0" borderId="0" xfId="0" applyFont="1" applyBorder="1" applyAlignment="1">
      <alignment horizontal="left"/>
    </xf>
    <xf numFmtId="0" fontId="17" fillId="4" borderId="24" xfId="0" applyFont="1" applyFill="1" applyBorder="1" applyAlignment="1">
      <alignment horizontal="justify" vertical="top" wrapText="1"/>
    </xf>
    <xf numFmtId="0" fontId="17" fillId="4" borderId="24" xfId="0" applyFont="1" applyFill="1" applyBorder="1" applyAlignment="1">
      <alignment horizontal="center"/>
    </xf>
    <xf numFmtId="0" fontId="17" fillId="4" borderId="29" xfId="0" applyFont="1" applyFill="1" applyBorder="1" applyAlignment="1">
      <alignment horizontal="center"/>
    </xf>
    <xf numFmtId="2" fontId="18" fillId="4" borderId="20" xfId="0" applyNumberFormat="1" applyFont="1" applyFill="1" applyBorder="1" applyAlignment="1">
      <alignment horizontal="center" wrapText="1"/>
    </xf>
    <xf numFmtId="164" fontId="7" fillId="4" borderId="23" xfId="0" applyNumberFormat="1" applyFont="1" applyFill="1" applyBorder="1" applyAlignment="1">
      <alignment horizontal="center" vertical="center"/>
    </xf>
    <xf numFmtId="0" fontId="10" fillId="2" borderId="0" xfId="0" applyFont="1" applyFill="1" applyBorder="1" applyAlignment="1">
      <alignment horizontal="left" wrapText="1"/>
    </xf>
    <xf numFmtId="0" fontId="9" fillId="0" borderId="0" xfId="0" applyFont="1" applyAlignment="1">
      <alignment horizontal="center" vertical="center"/>
    </xf>
    <xf numFmtId="0" fontId="9" fillId="0" borderId="0" xfId="0" applyFont="1" applyAlignment="1">
      <alignment horizontal="center"/>
    </xf>
    <xf numFmtId="166" fontId="2" fillId="0" borderId="0" xfId="1" applyNumberFormat="1" applyFont="1" applyBorder="1" applyAlignment="1">
      <alignment horizontal="center"/>
    </xf>
    <xf numFmtId="164" fontId="10" fillId="2" borderId="0" xfId="0" applyNumberFormat="1" applyFont="1" applyFill="1" applyBorder="1" applyAlignment="1">
      <alignment horizontal="center"/>
    </xf>
    <xf numFmtId="0" fontId="9" fillId="2" borderId="0" xfId="0" applyFont="1" applyFill="1" applyBorder="1" applyAlignment="1">
      <alignment horizontal="center" vertical="center"/>
    </xf>
    <xf numFmtId="2" fontId="3" fillId="4" borderId="24" xfId="0" applyNumberFormat="1" applyFont="1" applyFill="1" applyBorder="1" applyAlignment="1">
      <alignment horizontal="center"/>
    </xf>
    <xf numFmtId="2" fontId="8" fillId="4" borderId="24" xfId="0" applyNumberFormat="1" applyFont="1" applyFill="1" applyBorder="1" applyAlignment="1">
      <alignment horizontal="center"/>
    </xf>
    <xf numFmtId="2" fontId="8" fillId="4" borderId="23" xfId="0" applyNumberFormat="1" applyFont="1" applyFill="1" applyBorder="1" applyAlignment="1">
      <alignment horizontal="center"/>
    </xf>
    <xf numFmtId="0" fontId="20" fillId="6" borderId="0" xfId="0" applyFont="1" applyFill="1" applyBorder="1" applyAlignment="1">
      <alignment horizontal="center"/>
    </xf>
    <xf numFmtId="0" fontId="9" fillId="0" borderId="36" xfId="0" applyFont="1" applyFill="1" applyBorder="1"/>
    <xf numFmtId="0" fontId="10" fillId="0" borderId="37" xfId="0" applyFont="1" applyFill="1" applyBorder="1"/>
    <xf numFmtId="164" fontId="8" fillId="4" borderId="38" xfId="0" applyNumberFormat="1" applyFont="1" applyFill="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center"/>
    </xf>
    <xf numFmtId="0" fontId="2" fillId="0" borderId="0" xfId="0" applyFont="1" applyBorder="1" applyAlignment="1">
      <alignment horizontal="center"/>
    </xf>
    <xf numFmtId="0" fontId="3" fillId="4" borderId="0" xfId="0" applyFont="1" applyFill="1" applyBorder="1" applyAlignment="1">
      <alignment horizontal="center" vertical="center" wrapText="1"/>
    </xf>
    <xf numFmtId="0" fontId="2" fillId="0" borderId="0" xfId="0" applyFont="1" applyBorder="1" applyAlignment="1">
      <alignment horizontal="left" vertical="top" wrapText="1"/>
    </xf>
    <xf numFmtId="0" fontId="9" fillId="5" borderId="4" xfId="0" applyFont="1" applyFill="1" applyBorder="1" applyAlignment="1">
      <alignment horizontal="center"/>
    </xf>
    <xf numFmtId="0" fontId="9" fillId="5" borderId="0" xfId="0" applyFont="1" applyFill="1" applyBorder="1" applyAlignment="1">
      <alignment horizontal="center"/>
    </xf>
    <xf numFmtId="0" fontId="2" fillId="0" borderId="0" xfId="0" applyFont="1" applyFill="1" applyBorder="1" applyAlignment="1">
      <alignment horizontal="center"/>
    </xf>
    <xf numFmtId="0" fontId="10" fillId="2" borderId="0" xfId="0" applyFont="1" applyFill="1" applyBorder="1" applyAlignment="1">
      <alignment horizontal="left" wrapText="1"/>
    </xf>
    <xf numFmtId="0" fontId="10" fillId="2" borderId="15" xfId="0" applyFont="1" applyFill="1" applyBorder="1" applyAlignment="1">
      <alignment horizontal="left" vertical="top" wrapText="1" indent="1"/>
    </xf>
    <xf numFmtId="0" fontId="10" fillId="2" borderId="14" xfId="0" applyFont="1" applyFill="1" applyBorder="1" applyAlignment="1">
      <alignment horizontal="left" vertical="top" wrapText="1" indent="1"/>
    </xf>
    <xf numFmtId="0" fontId="10" fillId="2" borderId="0" xfId="0" applyFont="1" applyFill="1" applyBorder="1" applyAlignment="1">
      <alignment vertical="top" wrapText="1"/>
    </xf>
    <xf numFmtId="0" fontId="10" fillId="2" borderId="8" xfId="0" applyFont="1" applyFill="1" applyBorder="1" applyAlignment="1">
      <alignment vertical="top" wrapText="1"/>
    </xf>
    <xf numFmtId="0" fontId="2" fillId="0" borderId="0" xfId="0" applyFont="1" applyBorder="1" applyAlignment="1">
      <alignment horizontal="left"/>
    </xf>
    <xf numFmtId="0" fontId="10" fillId="2" borderId="16" xfId="0" applyFont="1" applyFill="1" applyBorder="1" applyAlignment="1">
      <alignment horizontal="left" vertical="top" wrapText="1"/>
    </xf>
    <xf numFmtId="0" fontId="10" fillId="2" borderId="17" xfId="0" applyFont="1" applyFill="1" applyBorder="1" applyAlignment="1">
      <alignment horizontal="left" vertical="top" wrapText="1"/>
    </xf>
    <xf numFmtId="0" fontId="10" fillId="2" borderId="0" xfId="0" applyFont="1" applyFill="1" applyBorder="1" applyAlignment="1">
      <alignment horizontal="left" vertical="top" wrapText="1"/>
    </xf>
    <xf numFmtId="0" fontId="10" fillId="2" borderId="8"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2" borderId="32" xfId="0" applyFont="1" applyFill="1" applyBorder="1" applyAlignment="1">
      <alignment horizontal="left" vertical="top" wrapText="1"/>
    </xf>
    <xf numFmtId="0" fontId="10" fillId="2" borderId="4" xfId="0" applyFont="1" applyFill="1" applyBorder="1" applyAlignment="1">
      <alignment horizontal="left" vertical="center" wrapText="1" indent="1"/>
    </xf>
    <xf numFmtId="0" fontId="10" fillId="2" borderId="0" xfId="0" applyFont="1" applyFill="1" applyBorder="1" applyAlignment="1">
      <alignment horizontal="left" vertical="center" wrapText="1" indent="1"/>
    </xf>
    <xf numFmtId="0" fontId="10" fillId="2" borderId="21" xfId="0" applyFont="1" applyFill="1" applyBorder="1" applyAlignment="1">
      <alignment horizontal="left" vertical="center" wrapText="1"/>
    </xf>
    <xf numFmtId="0" fontId="10" fillId="2" borderId="22" xfId="0" applyFont="1" applyFill="1" applyBorder="1" applyAlignment="1">
      <alignment horizontal="left" vertical="center" wrapText="1"/>
    </xf>
    <xf numFmtId="0" fontId="10" fillId="2" borderId="35" xfId="0" applyFont="1" applyFill="1" applyBorder="1" applyAlignment="1">
      <alignment horizontal="left" vertical="center" wrapText="1"/>
    </xf>
    <xf numFmtId="0" fontId="10" fillId="2" borderId="16" xfId="0" applyFont="1" applyFill="1" applyBorder="1" applyAlignment="1">
      <alignment horizontal="left" vertical="top" wrapText="1" indent="1"/>
    </xf>
    <xf numFmtId="0" fontId="10" fillId="2" borderId="17" xfId="0" applyFont="1" applyFill="1" applyBorder="1" applyAlignment="1">
      <alignment horizontal="left" vertical="top" wrapText="1" indent="1"/>
    </xf>
    <xf numFmtId="0" fontId="10" fillId="2" borderId="33" xfId="0" applyFont="1" applyFill="1" applyBorder="1" applyAlignment="1">
      <alignment horizontal="left" vertical="top" wrapText="1"/>
    </xf>
    <xf numFmtId="0" fontId="10" fillId="2" borderId="34" xfId="0" applyFont="1" applyFill="1" applyBorder="1" applyAlignment="1">
      <alignment horizontal="left" vertical="top"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2381250</xdr:colOff>
      <xdr:row>92</xdr:row>
      <xdr:rowOff>76200</xdr:rowOff>
    </xdr:from>
    <xdr:to>
      <xdr:col>2</xdr:col>
      <xdr:colOff>2381250</xdr:colOff>
      <xdr:row>92</xdr:row>
      <xdr:rowOff>76200</xdr:rowOff>
    </xdr:to>
    <xdr:sp macro="" textlink="">
      <xdr:nvSpPr>
        <xdr:cNvPr id="1025" name="Line 1"/>
        <xdr:cNvSpPr>
          <a:spLocks noChangeShapeType="1"/>
        </xdr:cNvSpPr>
      </xdr:nvSpPr>
      <xdr:spPr bwMode="auto">
        <a:xfrm>
          <a:off x="2971800" y="27165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2381250</xdr:colOff>
      <xdr:row>92</xdr:row>
      <xdr:rowOff>76200</xdr:rowOff>
    </xdr:from>
    <xdr:to>
      <xdr:col>2</xdr:col>
      <xdr:colOff>2381250</xdr:colOff>
      <xdr:row>92</xdr:row>
      <xdr:rowOff>76200</xdr:rowOff>
    </xdr:to>
    <xdr:sp macro="" textlink="">
      <xdr:nvSpPr>
        <xdr:cNvPr id="3" name="Line 1"/>
        <xdr:cNvSpPr>
          <a:spLocks noChangeShapeType="1"/>
        </xdr:cNvSpPr>
      </xdr:nvSpPr>
      <xdr:spPr bwMode="auto">
        <a:xfrm>
          <a:off x="2971800" y="26203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4"/>
  <sheetViews>
    <sheetView tabSelected="1" view="pageBreakPreview" zoomScale="95" zoomScaleNormal="115" zoomScaleSheetLayoutView="95" workbookViewId="0">
      <selection activeCell="G14" sqref="G14"/>
    </sheetView>
  </sheetViews>
  <sheetFormatPr baseColWidth="10" defaultRowHeight="11.25" x14ac:dyDescent="0.2"/>
  <cols>
    <col min="1" max="1" width="5.42578125" style="1" customWidth="1"/>
    <col min="2" max="2" width="3.42578125" style="2" customWidth="1"/>
    <col min="3" max="3" width="42.5703125" style="2" customWidth="1"/>
    <col min="4" max="5" width="11.42578125" style="2"/>
    <col min="6" max="6" width="13.85546875" style="2" customWidth="1"/>
    <col min="7" max="7" width="10.42578125" style="2" customWidth="1"/>
    <col min="8" max="8" width="12.42578125" style="2" customWidth="1"/>
    <col min="9" max="9" width="21" style="2" customWidth="1"/>
    <col min="10" max="10" width="10.85546875" style="27" customWidth="1"/>
    <col min="11" max="11" width="10.7109375" style="100" customWidth="1"/>
    <col min="12" max="12" width="10.28515625" style="27" customWidth="1"/>
    <col min="13" max="13" width="14.28515625" style="27" customWidth="1"/>
    <col min="14" max="14" width="10.28515625" style="2" customWidth="1"/>
    <col min="15" max="16384" width="11.42578125" style="2"/>
  </cols>
  <sheetData>
    <row r="1" spans="1:19" ht="15.75" x14ac:dyDescent="0.25">
      <c r="B1" s="7" t="s">
        <v>42</v>
      </c>
      <c r="C1" s="7"/>
      <c r="D1" s="7"/>
      <c r="E1" s="7"/>
      <c r="F1" s="7"/>
      <c r="G1" s="7"/>
      <c r="H1" s="7"/>
      <c r="I1" s="7"/>
      <c r="J1" s="122"/>
    </row>
    <row r="2" spans="1:19" ht="15.75" x14ac:dyDescent="0.25">
      <c r="B2" s="7" t="s">
        <v>74</v>
      </c>
      <c r="C2" s="7"/>
      <c r="D2" s="7"/>
      <c r="E2" s="7"/>
      <c r="F2" s="7"/>
      <c r="G2" s="7"/>
      <c r="H2" s="7"/>
      <c r="I2" s="7"/>
      <c r="J2" s="122"/>
    </row>
    <row r="3" spans="1:19" ht="15.75" x14ac:dyDescent="0.25">
      <c r="B3" s="7" t="s">
        <v>43</v>
      </c>
      <c r="C3" s="7"/>
      <c r="D3" s="7"/>
      <c r="E3" s="7"/>
      <c r="F3" s="7"/>
      <c r="G3" s="7"/>
      <c r="H3" s="7"/>
      <c r="I3" s="7"/>
      <c r="J3" s="122"/>
    </row>
    <row r="4" spans="1:19" x14ac:dyDescent="0.2">
      <c r="B4" s="3"/>
      <c r="C4" s="3"/>
      <c r="D4" s="3"/>
      <c r="E4" s="3"/>
      <c r="F4" s="3"/>
      <c r="G4" s="3"/>
      <c r="H4" s="3"/>
      <c r="I4" s="3"/>
      <c r="J4" s="3"/>
    </row>
    <row r="5" spans="1:19" ht="22.5" customHeight="1" x14ac:dyDescent="0.25">
      <c r="B5" s="138" t="s">
        <v>0</v>
      </c>
      <c r="C5" s="139"/>
      <c r="D5" s="102"/>
      <c r="E5" s="102"/>
      <c r="F5" s="102"/>
      <c r="G5" s="102"/>
      <c r="H5" s="102"/>
      <c r="I5" s="102"/>
      <c r="J5" s="103"/>
      <c r="K5" s="136"/>
      <c r="L5" s="136"/>
      <c r="M5" s="136"/>
      <c r="N5" s="136"/>
      <c r="O5" s="110"/>
      <c r="P5" s="136"/>
      <c r="Q5" s="136"/>
      <c r="R5" s="136"/>
      <c r="S5" s="136"/>
    </row>
    <row r="6" spans="1:19" ht="2.25" customHeight="1" x14ac:dyDescent="0.25">
      <c r="B6" s="101"/>
      <c r="C6" s="102"/>
      <c r="D6" s="102"/>
      <c r="E6" s="102"/>
      <c r="F6" s="102"/>
      <c r="G6" s="102"/>
      <c r="H6" s="102"/>
      <c r="I6" s="102"/>
      <c r="J6" s="103"/>
      <c r="K6" s="136"/>
      <c r="L6" s="136"/>
      <c r="M6" s="136"/>
      <c r="N6" s="136"/>
      <c r="O6" s="110"/>
      <c r="P6" s="136"/>
      <c r="Q6" s="136"/>
      <c r="R6" s="136"/>
      <c r="S6" s="136"/>
    </row>
    <row r="7" spans="1:19" ht="30" customHeight="1" x14ac:dyDescent="0.25">
      <c r="B7" s="36" t="s">
        <v>1</v>
      </c>
      <c r="C7" s="37"/>
      <c r="D7" s="37"/>
      <c r="E7" s="38"/>
      <c r="F7" s="38"/>
      <c r="G7" s="38"/>
      <c r="H7" s="38"/>
      <c r="I7" s="38"/>
      <c r="J7" s="31" t="s">
        <v>2</v>
      </c>
      <c r="K7" s="104"/>
      <c r="L7" s="104"/>
      <c r="M7" s="104"/>
      <c r="N7" s="28"/>
      <c r="O7" s="6"/>
      <c r="P7" s="135"/>
      <c r="Q7" s="135"/>
      <c r="R7" s="135"/>
      <c r="S7" s="135"/>
    </row>
    <row r="8" spans="1:19" ht="15.75" x14ac:dyDescent="0.25">
      <c r="B8" s="39" t="s">
        <v>3</v>
      </c>
      <c r="C8" s="40"/>
      <c r="D8" s="40"/>
      <c r="E8" s="41"/>
      <c r="F8" s="41"/>
      <c r="G8" s="41"/>
      <c r="H8" s="41"/>
      <c r="I8" s="41"/>
      <c r="J8" s="118">
        <f>J9+J40+J47+J52</f>
        <v>17.574999999999999</v>
      </c>
      <c r="K8" s="123">
        <f>+J8/$J$85</f>
        <v>0.25116112897463383</v>
      </c>
      <c r="L8" s="112"/>
      <c r="M8" s="111"/>
      <c r="N8" s="113"/>
      <c r="O8" s="113"/>
      <c r="P8" s="135"/>
      <c r="Q8" s="135"/>
      <c r="R8" s="135"/>
      <c r="S8" s="135"/>
    </row>
    <row r="9" spans="1:19" ht="15.75" x14ac:dyDescent="0.25">
      <c r="B9" s="42" t="s">
        <v>4</v>
      </c>
      <c r="C9" s="43"/>
      <c r="D9" s="43"/>
      <c r="E9" s="44"/>
      <c r="F9" s="44"/>
      <c r="G9" s="44"/>
      <c r="H9" s="44"/>
      <c r="I9" s="44"/>
      <c r="J9" s="8">
        <f>J10+J22+J33</f>
        <v>9.375</v>
      </c>
      <c r="K9" s="123">
        <f t="shared" ref="K9:K10" si="0">+J9/$J$85</f>
        <v>0.13397642015005359</v>
      </c>
      <c r="L9" s="112"/>
      <c r="M9" s="111"/>
      <c r="N9" s="113"/>
      <c r="O9" s="113"/>
      <c r="P9" s="135"/>
      <c r="Q9" s="135"/>
      <c r="R9" s="135"/>
      <c r="S9" s="135"/>
    </row>
    <row r="10" spans="1:19" ht="15.75" x14ac:dyDescent="0.25">
      <c r="A10" s="4"/>
      <c r="B10" s="45" t="s">
        <v>5</v>
      </c>
      <c r="C10" s="46"/>
      <c r="D10" s="46"/>
      <c r="E10" s="46"/>
      <c r="F10" s="47"/>
      <c r="G10" s="47" t="s">
        <v>6</v>
      </c>
      <c r="H10" s="47"/>
      <c r="I10" s="48" t="s">
        <v>7</v>
      </c>
      <c r="J10" s="126">
        <f>I11+I12+I13+I14</f>
        <v>3.85</v>
      </c>
      <c r="K10" s="123">
        <f t="shared" si="0"/>
        <v>5.5019649874955348E-2</v>
      </c>
      <c r="L10" s="112"/>
      <c r="M10" s="112"/>
      <c r="N10" s="113"/>
      <c r="O10" s="113"/>
      <c r="P10" s="135"/>
      <c r="Q10" s="135"/>
      <c r="R10" s="135"/>
      <c r="S10" s="135"/>
    </row>
    <row r="11" spans="1:19" ht="15.75" x14ac:dyDescent="0.25">
      <c r="A11" s="5" t="s">
        <v>59</v>
      </c>
      <c r="B11" s="49"/>
      <c r="C11" s="50"/>
      <c r="D11" s="50"/>
      <c r="E11" s="46" t="s">
        <v>49</v>
      </c>
      <c r="F11" s="47"/>
      <c r="G11" s="48">
        <v>0.5</v>
      </c>
      <c r="H11" s="48"/>
      <c r="I11" s="124">
        <v>1</v>
      </c>
      <c r="J11" s="9"/>
      <c r="K11" s="111"/>
      <c r="L11" s="112"/>
      <c r="M11" s="112"/>
      <c r="N11" s="113"/>
      <c r="O11" s="113"/>
      <c r="P11" s="135"/>
      <c r="Q11" s="135"/>
      <c r="R11" s="135"/>
      <c r="S11" s="135"/>
    </row>
    <row r="12" spans="1:19" ht="15.75" x14ac:dyDescent="0.25">
      <c r="B12" s="49"/>
      <c r="C12" s="51"/>
      <c r="D12" s="51"/>
      <c r="E12" s="46" t="s">
        <v>50</v>
      </c>
      <c r="F12" s="47"/>
      <c r="G12" s="48">
        <v>0.3</v>
      </c>
      <c r="H12" s="48"/>
      <c r="I12" s="48">
        <v>0.6</v>
      </c>
      <c r="J12" s="10"/>
      <c r="K12" s="111"/>
      <c r="L12" s="112"/>
      <c r="M12" s="112"/>
      <c r="N12" s="113"/>
      <c r="O12" s="113"/>
      <c r="P12" s="135"/>
      <c r="Q12" s="135"/>
      <c r="R12" s="135"/>
      <c r="S12" s="135"/>
    </row>
    <row r="13" spans="1:19" ht="15.75" x14ac:dyDescent="0.25">
      <c r="B13" s="49"/>
      <c r="C13" s="52"/>
      <c r="D13" s="50"/>
      <c r="E13" s="46" t="s">
        <v>51</v>
      </c>
      <c r="F13" s="47"/>
      <c r="G13" s="48">
        <f>0.1*5</f>
        <v>0.5</v>
      </c>
      <c r="H13" s="48"/>
      <c r="I13" s="124">
        <f>0.2*5</f>
        <v>1</v>
      </c>
      <c r="J13" s="10"/>
      <c r="K13" s="111"/>
      <c r="L13" s="112"/>
      <c r="M13" s="112"/>
      <c r="N13" s="113"/>
      <c r="O13" s="113"/>
      <c r="P13" s="135"/>
      <c r="Q13" s="135"/>
      <c r="R13" s="135"/>
      <c r="S13" s="135"/>
    </row>
    <row r="14" spans="1:19" ht="15.75" x14ac:dyDescent="0.25">
      <c r="B14" s="49"/>
      <c r="C14" s="52"/>
      <c r="D14" s="53"/>
      <c r="E14" s="46" t="s">
        <v>83</v>
      </c>
      <c r="F14" s="47"/>
      <c r="G14" s="124">
        <f>0.025*25</f>
        <v>0.625</v>
      </c>
      <c r="H14" s="48"/>
      <c r="I14" s="124">
        <f>0.05*25</f>
        <v>1.25</v>
      </c>
      <c r="J14" s="10"/>
      <c r="K14" s="111"/>
      <c r="L14" s="112"/>
      <c r="M14" s="112"/>
      <c r="N14" s="113"/>
      <c r="O14" s="113"/>
      <c r="P14" s="135"/>
      <c r="Q14" s="135"/>
      <c r="R14" s="135"/>
      <c r="S14" s="135"/>
    </row>
    <row r="15" spans="1:19" ht="15.75" x14ac:dyDescent="0.25">
      <c r="B15" s="49"/>
      <c r="C15" s="54" t="s">
        <v>14</v>
      </c>
      <c r="D15" s="54"/>
      <c r="E15" s="54"/>
      <c r="F15" s="54"/>
      <c r="G15" s="55"/>
      <c r="H15" s="51"/>
      <c r="I15" s="51"/>
      <c r="J15" s="10"/>
      <c r="K15" s="111"/>
      <c r="L15" s="112"/>
      <c r="M15" s="112"/>
      <c r="N15" s="113"/>
      <c r="O15" s="113"/>
      <c r="P15" s="135"/>
      <c r="Q15" s="135"/>
      <c r="R15" s="135"/>
      <c r="S15" s="135"/>
    </row>
    <row r="16" spans="1:19" ht="15.75" x14ac:dyDescent="0.25">
      <c r="B16" s="49"/>
      <c r="C16" s="54" t="s">
        <v>86</v>
      </c>
      <c r="D16" s="54"/>
      <c r="E16" s="54"/>
      <c r="F16" s="54"/>
      <c r="G16" s="52"/>
      <c r="H16" s="52"/>
      <c r="I16" s="48"/>
      <c r="J16" s="10"/>
      <c r="K16" s="111"/>
      <c r="L16" s="112"/>
      <c r="M16" s="111"/>
      <c r="N16" s="113"/>
      <c r="O16" s="113"/>
      <c r="P16" s="135"/>
      <c r="Q16" s="135"/>
      <c r="R16" s="135"/>
      <c r="S16" s="135"/>
    </row>
    <row r="17" spans="1:19" ht="15.75" x14ac:dyDescent="0.25">
      <c r="B17" s="49"/>
      <c r="C17" s="54" t="s">
        <v>52</v>
      </c>
      <c r="D17" s="54"/>
      <c r="E17" s="54"/>
      <c r="F17" s="54"/>
      <c r="G17" s="52"/>
      <c r="H17" s="48"/>
      <c r="I17" s="48"/>
      <c r="J17" s="10"/>
      <c r="K17" s="111"/>
      <c r="L17" s="112"/>
      <c r="M17" s="111"/>
      <c r="N17" s="113"/>
      <c r="O17" s="113"/>
      <c r="P17" s="135"/>
      <c r="Q17" s="135"/>
      <c r="R17" s="135"/>
      <c r="S17" s="135"/>
    </row>
    <row r="18" spans="1:19" ht="15.75" x14ac:dyDescent="0.25">
      <c r="B18" s="49"/>
      <c r="C18" s="54" t="s">
        <v>53</v>
      </c>
      <c r="D18" s="54"/>
      <c r="E18" s="54"/>
      <c r="F18" s="54"/>
      <c r="G18" s="52"/>
      <c r="H18" s="48"/>
      <c r="I18" s="48"/>
      <c r="J18" s="10"/>
      <c r="K18" s="111"/>
      <c r="L18" s="112"/>
      <c r="M18" s="111"/>
      <c r="N18" s="113"/>
      <c r="O18" s="113"/>
      <c r="P18" s="135"/>
      <c r="Q18" s="135"/>
      <c r="R18" s="135"/>
      <c r="S18" s="135"/>
    </row>
    <row r="19" spans="1:19" ht="15.75" x14ac:dyDescent="0.25">
      <c r="B19" s="49"/>
      <c r="C19" s="54" t="s">
        <v>84</v>
      </c>
      <c r="D19" s="54"/>
      <c r="E19" s="54"/>
      <c r="F19" s="54"/>
      <c r="G19" s="48"/>
      <c r="H19" s="48"/>
      <c r="I19" s="48"/>
      <c r="J19" s="10"/>
      <c r="K19" s="111"/>
      <c r="L19" s="112"/>
      <c r="M19" s="111"/>
      <c r="N19" s="113"/>
      <c r="O19" s="113"/>
      <c r="P19" s="135"/>
      <c r="Q19" s="135"/>
      <c r="R19" s="135"/>
      <c r="S19" s="135"/>
    </row>
    <row r="20" spans="1:19" ht="15.75" x14ac:dyDescent="0.25">
      <c r="B20" s="56"/>
      <c r="C20" s="57"/>
      <c r="D20" s="47"/>
      <c r="E20" s="47"/>
      <c r="F20" s="48"/>
      <c r="G20" s="48"/>
      <c r="H20" s="48"/>
      <c r="I20" s="58"/>
      <c r="J20" s="11"/>
      <c r="K20" s="111"/>
      <c r="L20" s="112"/>
      <c r="M20" s="111"/>
      <c r="N20" s="113"/>
      <c r="O20" s="113"/>
      <c r="P20" s="135"/>
      <c r="Q20" s="135"/>
      <c r="R20" s="135"/>
      <c r="S20" s="135"/>
    </row>
    <row r="21" spans="1:19" ht="15.75" x14ac:dyDescent="0.25">
      <c r="A21" s="5" t="s">
        <v>59</v>
      </c>
      <c r="B21" s="56" t="s">
        <v>8</v>
      </c>
      <c r="C21" s="57"/>
      <c r="D21" s="47"/>
      <c r="E21" s="47"/>
      <c r="F21" s="46" t="s">
        <v>9</v>
      </c>
      <c r="G21" s="59" t="s">
        <v>10</v>
      </c>
      <c r="H21" s="48"/>
      <c r="I21" s="58" t="s">
        <v>11</v>
      </c>
      <c r="J21" s="12"/>
      <c r="K21" s="111"/>
      <c r="L21" s="112"/>
      <c r="M21" s="111"/>
      <c r="N21" s="113"/>
      <c r="O21" s="113"/>
      <c r="P21" s="135"/>
      <c r="Q21" s="135"/>
      <c r="R21" s="135"/>
      <c r="S21" s="135"/>
    </row>
    <row r="22" spans="1:19" ht="15.75" x14ac:dyDescent="0.25">
      <c r="B22" s="56"/>
      <c r="C22" s="57" t="s">
        <v>12</v>
      </c>
      <c r="D22" s="47"/>
      <c r="E22" s="47"/>
      <c r="F22" s="59"/>
      <c r="G22" s="48"/>
      <c r="H22" s="48"/>
      <c r="I22" s="47"/>
      <c r="J22" s="127">
        <f xml:space="preserve"> SUM(F23:I26)</f>
        <v>3.5249999999999999</v>
      </c>
      <c r="K22" s="123">
        <f t="shared" ref="K22" si="1">+J22/$J$85</f>
        <v>5.0375133976420156E-2</v>
      </c>
      <c r="L22" s="112"/>
      <c r="M22" s="111"/>
      <c r="N22" s="113"/>
      <c r="O22" s="113"/>
      <c r="P22" s="135"/>
      <c r="Q22" s="135"/>
      <c r="R22" s="135"/>
      <c r="S22" s="135"/>
    </row>
    <row r="23" spans="1:19" ht="15.75" x14ac:dyDescent="0.25">
      <c r="B23" s="49"/>
      <c r="C23" s="46"/>
      <c r="D23" s="50"/>
      <c r="E23" s="46" t="s">
        <v>49</v>
      </c>
      <c r="F23" s="48">
        <v>0.5</v>
      </c>
      <c r="G23" s="51">
        <v>0.08</v>
      </c>
      <c r="H23" s="48"/>
      <c r="I23" s="51">
        <v>0.09</v>
      </c>
      <c r="J23" s="12"/>
      <c r="K23" s="111"/>
      <c r="L23" s="112"/>
      <c r="M23" s="111"/>
      <c r="N23" s="113"/>
      <c r="O23" s="113"/>
      <c r="P23" s="135"/>
      <c r="Q23" s="135"/>
      <c r="R23" s="135"/>
      <c r="S23" s="135"/>
    </row>
    <row r="24" spans="1:19" ht="15.75" x14ac:dyDescent="0.25">
      <c r="B24" s="49"/>
      <c r="C24" s="46"/>
      <c r="D24" s="50"/>
      <c r="E24" s="46" t="s">
        <v>50</v>
      </c>
      <c r="F24" s="48">
        <v>0.3</v>
      </c>
      <c r="G24" s="51">
        <v>0.06</v>
      </c>
      <c r="H24" s="48"/>
      <c r="I24" s="51">
        <v>7.0000000000000007E-2</v>
      </c>
      <c r="J24" s="13"/>
      <c r="K24" s="111"/>
      <c r="L24" s="112"/>
      <c r="M24" s="111"/>
      <c r="N24" s="113"/>
      <c r="O24" s="113"/>
      <c r="P24" s="135"/>
      <c r="Q24" s="135"/>
      <c r="R24" s="135"/>
      <c r="S24" s="135"/>
    </row>
    <row r="25" spans="1:19" ht="21.75" customHeight="1" x14ac:dyDescent="0.25">
      <c r="B25" s="49"/>
      <c r="C25" s="46"/>
      <c r="D25" s="50"/>
      <c r="E25" s="46" t="s">
        <v>51</v>
      </c>
      <c r="F25" s="48">
        <f>0.12*5</f>
        <v>0.6</v>
      </c>
      <c r="G25" s="51">
        <f>0.02*5</f>
        <v>0.1</v>
      </c>
      <c r="H25" s="48"/>
      <c r="I25" s="51">
        <f>0.03*5</f>
        <v>0.15</v>
      </c>
      <c r="J25" s="13"/>
      <c r="K25" s="111"/>
      <c r="L25" s="112"/>
      <c r="M25" s="111"/>
      <c r="N25" s="113"/>
      <c r="O25" s="113"/>
      <c r="P25" s="137"/>
      <c r="Q25" s="137"/>
      <c r="R25" s="137"/>
      <c r="S25" s="137"/>
    </row>
    <row r="26" spans="1:19" ht="15.75" x14ac:dyDescent="0.25">
      <c r="B26" s="49"/>
      <c r="C26" s="47"/>
      <c r="D26" s="46"/>
      <c r="E26" s="46" t="str">
        <f>+E14</f>
        <v>Especialistas (25)</v>
      </c>
      <c r="F26" s="124">
        <f>0.05*30</f>
        <v>1.5</v>
      </c>
      <c r="G26" s="51">
        <f>0.001*25</f>
        <v>2.5000000000000001E-2</v>
      </c>
      <c r="H26" s="48"/>
      <c r="I26" s="51">
        <f>0.002*25</f>
        <v>0.05</v>
      </c>
      <c r="J26" s="11"/>
      <c r="K26" s="111"/>
      <c r="L26" s="112"/>
      <c r="M26" s="111"/>
      <c r="N26" s="113"/>
      <c r="O26" s="113"/>
      <c r="P26" s="146"/>
      <c r="Q26" s="146"/>
      <c r="R26" s="146"/>
      <c r="S26" s="146"/>
    </row>
    <row r="27" spans="1:19" ht="15.75" x14ac:dyDescent="0.25">
      <c r="B27" s="49"/>
      <c r="C27" s="46"/>
      <c r="D27" s="53"/>
      <c r="E27" s="46"/>
      <c r="F27" s="48"/>
      <c r="G27" s="48"/>
      <c r="H27" s="48"/>
      <c r="I27" s="48"/>
      <c r="J27" s="11"/>
      <c r="K27" s="111"/>
      <c r="L27" s="112"/>
      <c r="M27" s="111"/>
      <c r="N27" s="113"/>
      <c r="O27" s="113"/>
      <c r="P27" s="146"/>
      <c r="Q27" s="146"/>
      <c r="R27" s="146"/>
      <c r="S27" s="146"/>
    </row>
    <row r="28" spans="1:19" ht="35.25" customHeight="1" x14ac:dyDescent="0.25">
      <c r="B28" s="49"/>
      <c r="C28" s="144" t="s">
        <v>75</v>
      </c>
      <c r="D28" s="144"/>
      <c r="E28" s="144"/>
      <c r="F28" s="144"/>
      <c r="G28" s="144"/>
      <c r="H28" s="144"/>
      <c r="I28" s="145"/>
      <c r="J28" s="11"/>
      <c r="K28" s="111"/>
      <c r="L28" s="112"/>
      <c r="M28" s="111"/>
      <c r="N28" s="113"/>
      <c r="O28" s="113"/>
      <c r="P28" s="146"/>
      <c r="Q28" s="146"/>
      <c r="R28" s="146"/>
      <c r="S28" s="146"/>
    </row>
    <row r="29" spans="1:19" ht="15.75" customHeight="1" x14ac:dyDescent="0.25">
      <c r="B29" s="49"/>
      <c r="C29" s="54" t="s">
        <v>54</v>
      </c>
      <c r="D29" s="60"/>
      <c r="E29" s="61"/>
      <c r="F29" s="60"/>
      <c r="G29" s="52"/>
      <c r="H29" s="52"/>
      <c r="I29" s="52"/>
      <c r="J29" s="11"/>
      <c r="K29" s="111"/>
      <c r="L29" s="112"/>
      <c r="M29" s="111"/>
      <c r="N29" s="113"/>
      <c r="O29" s="113"/>
      <c r="P29" s="114"/>
      <c r="Q29" s="114"/>
      <c r="R29" s="114"/>
      <c r="S29" s="114"/>
    </row>
    <row r="30" spans="1:19" ht="15.75" x14ac:dyDescent="0.25">
      <c r="B30" s="49"/>
      <c r="C30" s="54" t="s">
        <v>55</v>
      </c>
      <c r="D30" s="60"/>
      <c r="E30" s="61"/>
      <c r="F30" s="60"/>
      <c r="G30" s="52"/>
      <c r="H30" s="52"/>
      <c r="I30" s="52"/>
      <c r="J30" s="11"/>
      <c r="K30" s="111"/>
      <c r="L30" s="112"/>
      <c r="M30" s="111"/>
      <c r="N30" s="113"/>
      <c r="O30" s="113"/>
      <c r="P30" s="146"/>
      <c r="Q30" s="146"/>
      <c r="R30" s="146"/>
      <c r="S30" s="146"/>
    </row>
    <row r="31" spans="1:19" ht="27" customHeight="1" x14ac:dyDescent="0.25">
      <c r="B31" s="49"/>
      <c r="C31" s="54" t="s">
        <v>72</v>
      </c>
      <c r="D31" s="60"/>
      <c r="E31" s="61"/>
      <c r="F31" s="60"/>
      <c r="G31" s="52"/>
      <c r="H31" s="52"/>
      <c r="I31" s="52"/>
      <c r="J31" s="11"/>
      <c r="K31" s="111"/>
      <c r="L31" s="112"/>
      <c r="M31" s="111"/>
      <c r="N31" s="113"/>
      <c r="O31" s="113"/>
      <c r="P31" s="137"/>
      <c r="Q31" s="137"/>
      <c r="R31" s="137"/>
      <c r="S31" s="137"/>
    </row>
    <row r="32" spans="1:19" ht="13.5" customHeight="1" x14ac:dyDescent="0.25">
      <c r="B32" s="49"/>
      <c r="C32" s="54" t="s">
        <v>85</v>
      </c>
      <c r="D32" s="60"/>
      <c r="E32" s="60"/>
      <c r="F32" s="60"/>
      <c r="G32" s="52"/>
      <c r="H32" s="52"/>
      <c r="I32" s="52"/>
      <c r="J32" s="11"/>
      <c r="K32" s="111"/>
      <c r="L32" s="112"/>
      <c r="M32" s="111"/>
      <c r="N32" s="113"/>
      <c r="O32" s="113"/>
      <c r="P32" s="137"/>
      <c r="Q32" s="137"/>
      <c r="R32" s="137"/>
      <c r="S32" s="137"/>
    </row>
    <row r="33" spans="1:19" ht="15.75" customHeight="1" x14ac:dyDescent="0.25">
      <c r="A33" s="5" t="s">
        <v>59</v>
      </c>
      <c r="B33" s="56" t="s">
        <v>13</v>
      </c>
      <c r="C33" s="46"/>
      <c r="D33" s="46"/>
      <c r="E33" s="46"/>
      <c r="F33" s="47"/>
      <c r="G33" s="47"/>
      <c r="H33" s="62"/>
      <c r="I33" s="47"/>
      <c r="J33" s="127">
        <v>2</v>
      </c>
      <c r="K33" s="123">
        <f t="shared" ref="K33" si="2">+J33/$J$85</f>
        <v>2.85816362986781E-2</v>
      </c>
      <c r="L33" s="106">
        <v>2.9</v>
      </c>
      <c r="M33" s="106"/>
      <c r="N33" s="106"/>
      <c r="O33" s="6"/>
      <c r="P33" s="6"/>
      <c r="Q33" s="6"/>
      <c r="R33" s="6"/>
      <c r="S33" s="6"/>
    </row>
    <row r="34" spans="1:19" ht="15.75" x14ac:dyDescent="0.25">
      <c r="B34" s="49"/>
      <c r="C34" s="54"/>
      <c r="D34" s="54"/>
      <c r="E34" s="54"/>
      <c r="F34" s="47"/>
      <c r="G34" s="47"/>
      <c r="H34" s="47"/>
      <c r="I34" s="47"/>
      <c r="J34" s="32"/>
      <c r="K34" s="106"/>
      <c r="L34" s="106"/>
      <c r="M34" s="106"/>
      <c r="N34" s="106"/>
      <c r="O34" s="6"/>
      <c r="P34" s="6"/>
      <c r="Q34" s="6"/>
      <c r="R34" s="6"/>
      <c r="S34" s="6"/>
    </row>
    <row r="35" spans="1:19" ht="15.75" customHeight="1" x14ac:dyDescent="0.25">
      <c r="A35" s="2"/>
      <c r="B35" s="49"/>
      <c r="C35" s="149" t="s">
        <v>56</v>
      </c>
      <c r="D35" s="149"/>
      <c r="E35" s="149"/>
      <c r="F35" s="149"/>
      <c r="G35" s="149"/>
      <c r="H35" s="149"/>
      <c r="I35" s="149"/>
      <c r="J35" s="11"/>
      <c r="K35" s="106"/>
      <c r="L35" s="106"/>
      <c r="M35" s="106"/>
      <c r="N35" s="106"/>
      <c r="O35" s="6"/>
      <c r="P35" s="6"/>
      <c r="Q35" s="6"/>
      <c r="R35" s="6"/>
      <c r="S35" s="6"/>
    </row>
    <row r="36" spans="1:19" ht="15.75" x14ac:dyDescent="0.25">
      <c r="A36" s="2"/>
      <c r="B36" s="49"/>
      <c r="C36" s="149"/>
      <c r="D36" s="149"/>
      <c r="E36" s="149"/>
      <c r="F36" s="149"/>
      <c r="G36" s="149"/>
      <c r="H36" s="149"/>
      <c r="I36" s="149"/>
      <c r="J36" s="33"/>
      <c r="K36" s="106"/>
      <c r="L36" s="106"/>
      <c r="M36" s="106"/>
      <c r="N36" s="106"/>
      <c r="O36" s="6"/>
      <c r="P36" s="6"/>
      <c r="Q36" s="6"/>
      <c r="R36" s="6"/>
      <c r="S36" s="6"/>
    </row>
    <row r="37" spans="1:19" ht="15.75" x14ac:dyDescent="0.25">
      <c r="A37" s="2"/>
      <c r="B37" s="49"/>
      <c r="C37" s="149"/>
      <c r="D37" s="149"/>
      <c r="E37" s="149"/>
      <c r="F37" s="149"/>
      <c r="G37" s="149"/>
      <c r="H37" s="149"/>
      <c r="I37" s="149"/>
      <c r="J37" s="32"/>
      <c r="K37" s="106"/>
      <c r="L37" s="106"/>
      <c r="M37" s="106"/>
      <c r="N37" s="106"/>
      <c r="O37" s="6"/>
      <c r="P37" s="6"/>
      <c r="Q37" s="6"/>
      <c r="R37" s="6"/>
      <c r="S37" s="6"/>
    </row>
    <row r="38" spans="1:19" ht="15.75" x14ac:dyDescent="0.25">
      <c r="A38" s="2"/>
      <c r="B38" s="49"/>
      <c r="C38" s="149"/>
      <c r="D38" s="149"/>
      <c r="E38" s="149"/>
      <c r="F38" s="149"/>
      <c r="G38" s="149"/>
      <c r="H38" s="149"/>
      <c r="I38" s="149"/>
      <c r="J38" s="32"/>
      <c r="K38" s="106"/>
      <c r="L38" s="106"/>
      <c r="M38" s="106"/>
      <c r="N38" s="106"/>
      <c r="O38" s="6"/>
      <c r="P38" s="6"/>
      <c r="Q38" s="6"/>
      <c r="R38" s="6"/>
      <c r="S38" s="6"/>
    </row>
    <row r="39" spans="1:19" ht="15.75" x14ac:dyDescent="0.25">
      <c r="A39" s="2"/>
      <c r="B39" s="49"/>
      <c r="C39" s="46"/>
      <c r="D39" s="46"/>
      <c r="E39" s="46"/>
      <c r="F39" s="48"/>
      <c r="G39" s="48"/>
      <c r="H39" s="48"/>
      <c r="I39" s="48"/>
      <c r="J39" s="11"/>
      <c r="K39" s="106"/>
      <c r="L39" s="106"/>
      <c r="M39" s="106"/>
      <c r="N39" s="106"/>
      <c r="O39" s="6"/>
      <c r="P39" s="6"/>
      <c r="Q39" s="6"/>
      <c r="R39" s="6"/>
      <c r="S39" s="6"/>
    </row>
    <row r="40" spans="1:19" ht="15.75" x14ac:dyDescent="0.25">
      <c r="A40" s="5"/>
      <c r="B40" s="64" t="s">
        <v>15</v>
      </c>
      <c r="C40" s="65"/>
      <c r="D40" s="65"/>
      <c r="E40" s="65"/>
      <c r="F40" s="65"/>
      <c r="G40" s="65"/>
      <c r="H40" s="65"/>
      <c r="I40" s="65"/>
      <c r="J40" s="128">
        <f>+H43</f>
        <v>4</v>
      </c>
      <c r="K40" s="123">
        <f t="shared" ref="K40" si="3">+J40/$J$85</f>
        <v>5.71632725973562E-2</v>
      </c>
      <c r="L40" s="30"/>
      <c r="M40" s="30"/>
      <c r="N40" s="6"/>
      <c r="O40" s="6"/>
      <c r="P40" s="6"/>
      <c r="Q40" s="6"/>
      <c r="R40" s="6"/>
      <c r="S40" s="6"/>
    </row>
    <row r="41" spans="1:19" ht="15.75" x14ac:dyDescent="0.25">
      <c r="A41" s="5" t="s">
        <v>60</v>
      </c>
      <c r="B41" s="49"/>
      <c r="C41" s="47"/>
      <c r="D41" s="47"/>
      <c r="E41" s="47"/>
      <c r="F41" s="48" t="s">
        <v>16</v>
      </c>
      <c r="G41" s="47"/>
      <c r="H41" s="48" t="s">
        <v>77</v>
      </c>
      <c r="I41" s="47"/>
      <c r="J41" s="11"/>
      <c r="K41" s="30"/>
      <c r="L41" s="30"/>
      <c r="M41" s="30"/>
      <c r="N41" s="6"/>
      <c r="O41" s="6"/>
      <c r="P41" s="6"/>
      <c r="Q41" s="6"/>
      <c r="R41" s="6"/>
      <c r="S41" s="6"/>
    </row>
    <row r="42" spans="1:19" ht="15.75" customHeight="1" x14ac:dyDescent="0.25">
      <c r="B42" s="49"/>
      <c r="C42" s="47" t="s">
        <v>17</v>
      </c>
      <c r="D42" s="47"/>
      <c r="E42" s="47"/>
      <c r="F42" s="48" t="s">
        <v>18</v>
      </c>
      <c r="G42" s="47"/>
      <c r="H42" s="48" t="s">
        <v>19</v>
      </c>
      <c r="I42" s="47"/>
      <c r="J42" s="11"/>
      <c r="K42" s="30"/>
      <c r="L42" s="30"/>
      <c r="M42" s="30"/>
      <c r="N42" s="6"/>
      <c r="O42" s="6"/>
      <c r="P42" s="6"/>
      <c r="Q42" s="6"/>
      <c r="R42" s="6"/>
      <c r="S42" s="6"/>
    </row>
    <row r="43" spans="1:19" ht="63" x14ac:dyDescent="0.25">
      <c r="B43" s="49"/>
      <c r="C43" s="66" t="s">
        <v>73</v>
      </c>
      <c r="D43" s="66"/>
      <c r="E43" s="66"/>
      <c r="F43" s="48">
        <v>0</v>
      </c>
      <c r="G43" s="48"/>
      <c r="H43" s="48">
        <v>4</v>
      </c>
      <c r="I43" s="47"/>
      <c r="J43" s="11"/>
      <c r="K43" s="30"/>
      <c r="L43" s="30"/>
      <c r="M43" s="30"/>
      <c r="N43" s="6"/>
      <c r="O43" s="6"/>
      <c r="P43" s="6"/>
      <c r="Q43" s="6"/>
      <c r="R43" s="6"/>
      <c r="S43" s="6"/>
    </row>
    <row r="44" spans="1:19" ht="15.75" x14ac:dyDescent="0.25">
      <c r="B44" s="49"/>
      <c r="C44" s="47" t="s">
        <v>76</v>
      </c>
      <c r="D44" s="47"/>
      <c r="E44" s="47"/>
      <c r="F44" s="48"/>
      <c r="G44" s="48"/>
      <c r="H44" s="48"/>
      <c r="I44" s="47"/>
      <c r="J44" s="11"/>
      <c r="K44" s="30"/>
      <c r="L44" s="30"/>
      <c r="M44" s="30"/>
      <c r="N44" s="6"/>
      <c r="O44" s="6"/>
      <c r="P44" s="6"/>
      <c r="Q44" s="6"/>
      <c r="R44" s="6"/>
      <c r="S44" s="6"/>
    </row>
    <row r="45" spans="1:19" ht="15.75" x14ac:dyDescent="0.25">
      <c r="B45" s="49"/>
      <c r="C45" s="47" t="s">
        <v>87</v>
      </c>
      <c r="D45" s="47"/>
      <c r="E45" s="47"/>
      <c r="F45" s="48"/>
      <c r="G45" s="48"/>
      <c r="H45" s="48"/>
      <c r="I45" s="47"/>
      <c r="J45" s="11"/>
      <c r="K45" s="30"/>
      <c r="L45" s="30"/>
      <c r="M45" s="30"/>
      <c r="N45" s="6"/>
      <c r="O45" s="6"/>
      <c r="P45" s="6"/>
      <c r="Q45" s="6"/>
      <c r="R45" s="6"/>
      <c r="S45" s="6"/>
    </row>
    <row r="46" spans="1:19" ht="15" customHeight="1" x14ac:dyDescent="0.25">
      <c r="B46" s="49"/>
      <c r="C46" s="47"/>
      <c r="D46" s="47"/>
      <c r="E46" s="47"/>
      <c r="F46" s="47"/>
      <c r="G46" s="47"/>
      <c r="H46" s="47"/>
      <c r="I46" s="47"/>
      <c r="J46" s="11"/>
      <c r="K46" s="30"/>
      <c r="L46" s="30"/>
      <c r="M46" s="30"/>
      <c r="N46" s="6"/>
      <c r="O46" s="6"/>
      <c r="P46" s="6"/>
      <c r="Q46" s="6"/>
      <c r="R46" s="6"/>
      <c r="S46" s="6"/>
    </row>
    <row r="47" spans="1:19" ht="15.75" x14ac:dyDescent="0.25">
      <c r="A47" s="5" t="s">
        <v>63</v>
      </c>
      <c r="B47" s="67" t="s">
        <v>20</v>
      </c>
      <c r="C47" s="44"/>
      <c r="D47" s="44"/>
      <c r="E47" s="44"/>
      <c r="F47" s="44"/>
      <c r="G47" s="44"/>
      <c r="H47" s="44"/>
      <c r="I47" s="44"/>
      <c r="J47" s="128">
        <v>1.2</v>
      </c>
      <c r="K47" s="123">
        <f t="shared" ref="K47" si="4">+J47/$J$85</f>
        <v>1.7148981779206859E-2</v>
      </c>
      <c r="L47" s="30"/>
      <c r="M47" s="30"/>
      <c r="N47" s="6"/>
      <c r="O47" s="6"/>
      <c r="P47" s="6"/>
      <c r="Q47" s="6"/>
      <c r="R47" s="6"/>
      <c r="S47" s="6"/>
    </row>
    <row r="48" spans="1:19" ht="15.75" x14ac:dyDescent="0.25">
      <c r="B48" s="49"/>
      <c r="C48" s="47" t="s">
        <v>21</v>
      </c>
      <c r="D48" s="47"/>
      <c r="E48" s="47"/>
      <c r="F48" s="46" t="s">
        <v>22</v>
      </c>
      <c r="G48" s="47"/>
      <c r="H48" s="68" t="s">
        <v>23</v>
      </c>
      <c r="I48" s="47"/>
      <c r="J48" s="34"/>
      <c r="K48" s="30"/>
      <c r="L48" s="30"/>
      <c r="M48" s="30"/>
      <c r="N48" s="6"/>
      <c r="O48" s="6"/>
      <c r="P48" s="6"/>
      <c r="Q48" s="6"/>
      <c r="R48" s="6"/>
      <c r="S48" s="6"/>
    </row>
    <row r="49" spans="1:19" ht="15.75" x14ac:dyDescent="0.25">
      <c r="B49" s="49" t="s">
        <v>14</v>
      </c>
      <c r="C49" s="47"/>
      <c r="D49" s="47"/>
      <c r="E49" s="47"/>
      <c r="F49" s="46">
        <v>0</v>
      </c>
      <c r="G49" s="48"/>
      <c r="H49" s="48">
        <v>1.2</v>
      </c>
      <c r="I49" s="47"/>
      <c r="J49" s="34"/>
      <c r="K49" s="30"/>
      <c r="L49" s="30"/>
      <c r="M49" s="30"/>
      <c r="N49" s="6"/>
      <c r="O49" s="6"/>
      <c r="P49" s="6"/>
      <c r="Q49" s="6"/>
      <c r="R49" s="6"/>
      <c r="S49" s="6"/>
    </row>
    <row r="50" spans="1:19" ht="15.75" customHeight="1" x14ac:dyDescent="0.25">
      <c r="A50" s="108" t="s">
        <v>65</v>
      </c>
      <c r="B50" s="49" t="s">
        <v>24</v>
      </c>
      <c r="C50" s="47"/>
      <c r="D50" s="47"/>
      <c r="E50" s="47"/>
      <c r="F50" s="48"/>
      <c r="G50" s="48"/>
      <c r="H50" s="48"/>
      <c r="I50" s="47"/>
      <c r="J50" s="34"/>
      <c r="K50" s="30"/>
      <c r="L50" s="30"/>
      <c r="M50" s="30"/>
      <c r="N50" s="6"/>
      <c r="O50" s="6"/>
      <c r="P50" s="6"/>
      <c r="Q50" s="6"/>
      <c r="R50" s="6"/>
      <c r="S50" s="6"/>
    </row>
    <row r="51" spans="1:19" ht="18" customHeight="1" x14ac:dyDescent="0.25">
      <c r="A51" s="108"/>
      <c r="B51" s="49" t="s">
        <v>37</v>
      </c>
      <c r="C51" s="47"/>
      <c r="D51" s="47"/>
      <c r="E51" s="47"/>
      <c r="F51" s="48"/>
      <c r="G51" s="69"/>
      <c r="H51" s="69"/>
      <c r="I51" s="47"/>
      <c r="J51" s="34"/>
      <c r="K51" s="30"/>
      <c r="L51" s="30"/>
      <c r="M51" s="30"/>
      <c r="N51" s="6"/>
      <c r="O51" s="6"/>
      <c r="P51" s="6"/>
      <c r="Q51" s="6"/>
      <c r="R51" s="6"/>
      <c r="S51" s="6"/>
    </row>
    <row r="52" spans="1:19" ht="34.5" x14ac:dyDescent="0.25">
      <c r="A52" s="107" t="s">
        <v>65</v>
      </c>
      <c r="B52" s="70" t="s">
        <v>25</v>
      </c>
      <c r="C52" s="71"/>
      <c r="D52" s="71"/>
      <c r="E52" s="71"/>
      <c r="F52" s="72"/>
      <c r="G52" s="73"/>
      <c r="H52" s="74"/>
      <c r="I52" s="75"/>
      <c r="J52" s="14">
        <v>3</v>
      </c>
      <c r="K52" s="123">
        <f t="shared" ref="K52" si="5">+J52/$J$85</f>
        <v>4.2872454448017155E-2</v>
      </c>
      <c r="L52" s="30">
        <v>3.7</v>
      </c>
      <c r="M52" s="30"/>
      <c r="N52" s="6"/>
      <c r="O52" s="6"/>
      <c r="P52" s="6"/>
      <c r="Q52" s="6"/>
      <c r="R52" s="6"/>
      <c r="S52" s="6"/>
    </row>
    <row r="53" spans="1:19" ht="15.75" customHeight="1" x14ac:dyDescent="0.2">
      <c r="A53" s="108"/>
      <c r="B53" s="76"/>
      <c r="C53" s="149" t="s">
        <v>46</v>
      </c>
      <c r="D53" s="149"/>
      <c r="E53" s="149"/>
      <c r="F53" s="149"/>
      <c r="G53" s="149"/>
      <c r="H53" s="149"/>
      <c r="I53" s="150"/>
      <c r="J53" s="15"/>
      <c r="K53" s="30"/>
      <c r="L53" s="30"/>
      <c r="M53" s="30"/>
      <c r="N53" s="6"/>
      <c r="O53" s="6"/>
      <c r="P53" s="6"/>
      <c r="Q53" s="6"/>
      <c r="R53" s="6"/>
      <c r="S53" s="6"/>
    </row>
    <row r="54" spans="1:19" ht="33.75" customHeight="1" x14ac:dyDescent="0.25">
      <c r="B54" s="49"/>
      <c r="C54" s="149"/>
      <c r="D54" s="149"/>
      <c r="E54" s="149"/>
      <c r="F54" s="149"/>
      <c r="G54" s="149"/>
      <c r="H54" s="149"/>
      <c r="I54" s="150"/>
      <c r="J54" s="11"/>
      <c r="K54" s="30"/>
      <c r="L54" s="30"/>
      <c r="M54" s="30"/>
      <c r="N54" s="6"/>
      <c r="O54" s="6"/>
      <c r="P54" s="6"/>
      <c r="Q54" s="6"/>
      <c r="R54" s="6"/>
      <c r="S54" s="6"/>
    </row>
    <row r="55" spans="1:19" ht="15.75" x14ac:dyDescent="0.25">
      <c r="B55" s="77"/>
      <c r="C55" s="78"/>
      <c r="D55" s="78"/>
      <c r="E55" s="78"/>
      <c r="F55" s="79"/>
      <c r="G55" s="78"/>
      <c r="H55" s="79"/>
      <c r="I55" s="79"/>
      <c r="J55" s="16"/>
      <c r="K55" s="30"/>
      <c r="L55" s="30"/>
      <c r="M55" s="30"/>
      <c r="N55" s="6"/>
      <c r="O55" s="6"/>
      <c r="P55" s="6"/>
      <c r="Q55" s="6"/>
      <c r="R55" s="6"/>
      <c r="S55" s="6"/>
    </row>
    <row r="56" spans="1:19" ht="15.75" x14ac:dyDescent="0.25">
      <c r="A56" s="5" t="s">
        <v>61</v>
      </c>
      <c r="B56" s="39" t="s">
        <v>26</v>
      </c>
      <c r="C56" s="40"/>
      <c r="D56" s="40"/>
      <c r="E56" s="40"/>
      <c r="F56" s="80"/>
      <c r="G56" s="80"/>
      <c r="H56" s="80"/>
      <c r="I56" s="80"/>
      <c r="J56" s="17">
        <f>J58+J63</f>
        <v>8</v>
      </c>
      <c r="K56" s="123">
        <f t="shared" ref="K56:K58" si="6">+J56/$J$85</f>
        <v>0.1143265451947124</v>
      </c>
      <c r="L56" s="30"/>
      <c r="M56" s="30"/>
      <c r="N56" s="6"/>
      <c r="O56" s="6"/>
      <c r="P56" s="6"/>
      <c r="Q56" s="6"/>
      <c r="R56" s="6"/>
      <c r="S56" s="6"/>
    </row>
    <row r="57" spans="1:19" ht="15.75" x14ac:dyDescent="0.25">
      <c r="B57" s="49" t="s">
        <v>27</v>
      </c>
      <c r="C57" s="47"/>
      <c r="D57" s="47"/>
      <c r="E57" s="47"/>
      <c r="F57" s="81" t="s">
        <v>28</v>
      </c>
      <c r="G57" s="81"/>
      <c r="H57" s="48" t="s">
        <v>38</v>
      </c>
      <c r="I57" s="48"/>
      <c r="J57" s="11"/>
      <c r="K57" s="30"/>
      <c r="L57" s="30"/>
      <c r="M57" s="30"/>
      <c r="N57" s="6"/>
      <c r="O57" s="6"/>
      <c r="P57" s="6"/>
      <c r="Q57" s="6"/>
      <c r="R57" s="6"/>
      <c r="S57" s="6"/>
    </row>
    <row r="58" spans="1:19" ht="15.75" customHeight="1" x14ac:dyDescent="0.25">
      <c r="B58" s="49"/>
      <c r="C58" s="82"/>
      <c r="D58" s="82"/>
      <c r="E58" s="83" t="s">
        <v>29</v>
      </c>
      <c r="F58" s="84" t="s">
        <v>30</v>
      </c>
      <c r="G58" s="84"/>
      <c r="H58" s="84" t="s">
        <v>78</v>
      </c>
      <c r="I58" s="84"/>
      <c r="J58" s="18">
        <v>4</v>
      </c>
      <c r="K58" s="123">
        <f t="shared" si="6"/>
        <v>5.71632725973562E-2</v>
      </c>
      <c r="L58" s="30"/>
      <c r="M58" s="30"/>
      <c r="N58" s="6"/>
      <c r="O58" s="6"/>
      <c r="P58" s="6"/>
      <c r="Q58" s="6"/>
      <c r="R58" s="6"/>
      <c r="S58" s="6"/>
    </row>
    <row r="59" spans="1:19" ht="15.75" x14ac:dyDescent="0.25">
      <c r="B59" s="49"/>
      <c r="C59" s="54" t="s">
        <v>39</v>
      </c>
      <c r="D59" s="54"/>
      <c r="E59" s="54"/>
      <c r="F59" s="51"/>
      <c r="G59" s="51"/>
      <c r="H59" s="51"/>
      <c r="I59" s="48"/>
      <c r="J59" s="11"/>
      <c r="K59" s="30"/>
      <c r="L59" s="30"/>
      <c r="M59" s="30"/>
      <c r="N59" s="6"/>
      <c r="O59" s="6"/>
      <c r="P59" s="6"/>
      <c r="Q59" s="6"/>
      <c r="R59" s="6"/>
      <c r="S59" s="6"/>
    </row>
    <row r="60" spans="1:19" ht="61.5" customHeight="1" x14ac:dyDescent="0.25">
      <c r="B60" s="49"/>
      <c r="C60" s="141" t="s">
        <v>40</v>
      </c>
      <c r="D60" s="141"/>
      <c r="E60" s="141"/>
      <c r="F60" s="47"/>
      <c r="G60" s="47"/>
      <c r="H60" s="48"/>
      <c r="I60" s="48"/>
      <c r="J60" s="115"/>
      <c r="K60" s="30"/>
      <c r="L60" s="30"/>
      <c r="M60" s="30"/>
      <c r="N60" s="6"/>
      <c r="O60" s="6"/>
      <c r="P60" s="6"/>
      <c r="Q60" s="6"/>
      <c r="R60" s="6"/>
      <c r="S60" s="6"/>
    </row>
    <row r="61" spans="1:19" ht="15.75" x14ac:dyDescent="0.25">
      <c r="A61" s="5" t="s">
        <v>61</v>
      </c>
      <c r="B61" s="49" t="s">
        <v>31</v>
      </c>
      <c r="C61" s="47"/>
      <c r="D61" s="47"/>
      <c r="E61" s="47"/>
      <c r="F61" s="48"/>
      <c r="G61" s="48"/>
      <c r="H61" s="48"/>
      <c r="I61" s="48"/>
      <c r="J61" s="11"/>
      <c r="K61" s="30"/>
      <c r="L61" s="30"/>
      <c r="M61" s="30"/>
      <c r="N61" s="6"/>
      <c r="O61" s="6"/>
      <c r="P61" s="6"/>
      <c r="Q61" s="6"/>
      <c r="R61" s="6"/>
      <c r="S61" s="6"/>
    </row>
    <row r="62" spans="1:19" ht="13.5" customHeight="1" x14ac:dyDescent="0.25">
      <c r="B62" s="49" t="s">
        <v>57</v>
      </c>
      <c r="C62" s="47"/>
      <c r="D62" s="47"/>
      <c r="E62" s="47"/>
      <c r="F62" s="62"/>
      <c r="G62" s="62"/>
      <c r="H62" s="62"/>
      <c r="I62" s="48"/>
      <c r="J62" s="11"/>
      <c r="K62" s="30"/>
      <c r="L62" s="30"/>
      <c r="M62" s="30"/>
      <c r="N62" s="6"/>
      <c r="O62" s="6"/>
      <c r="P62" s="6"/>
      <c r="Q62" s="6"/>
      <c r="R62" s="6"/>
      <c r="S62" s="6"/>
    </row>
    <row r="63" spans="1:19" ht="15.75" customHeight="1" x14ac:dyDescent="0.25">
      <c r="B63" s="49"/>
      <c r="C63" s="82"/>
      <c r="D63" s="82"/>
      <c r="E63" s="83" t="s">
        <v>29</v>
      </c>
      <c r="F63" s="84"/>
      <c r="G63" s="84"/>
      <c r="H63" s="84"/>
      <c r="I63" s="84"/>
      <c r="J63" s="18">
        <v>4</v>
      </c>
      <c r="K63" s="123">
        <f t="shared" ref="K63" si="7">+J63/$J$85</f>
        <v>5.71632725973562E-2</v>
      </c>
      <c r="L63" s="30"/>
      <c r="M63" s="30"/>
      <c r="N63" s="6"/>
      <c r="O63" s="6"/>
      <c r="P63" s="6"/>
      <c r="Q63" s="6"/>
      <c r="R63" s="6"/>
      <c r="S63" s="6"/>
    </row>
    <row r="64" spans="1:19" ht="10.5" customHeight="1" x14ac:dyDescent="0.25">
      <c r="B64" s="49"/>
      <c r="C64" s="141"/>
      <c r="D64" s="141"/>
      <c r="E64" s="141"/>
      <c r="F64" s="120"/>
      <c r="G64" s="51"/>
      <c r="H64" s="51"/>
      <c r="I64" s="48"/>
      <c r="J64" s="11"/>
      <c r="K64" s="105"/>
      <c r="L64" s="105"/>
      <c r="M64" s="105"/>
      <c r="N64" s="6"/>
      <c r="O64" s="6"/>
      <c r="P64" s="6"/>
      <c r="Q64" s="6"/>
      <c r="R64" s="6"/>
      <c r="S64" s="6"/>
    </row>
    <row r="65" spans="1:19" ht="96.75" customHeight="1" x14ac:dyDescent="0.25">
      <c r="B65" s="49"/>
      <c r="C65" s="151" t="s">
        <v>67</v>
      </c>
      <c r="D65" s="151"/>
      <c r="E65" s="151"/>
      <c r="F65" s="151"/>
      <c r="G65" s="151"/>
      <c r="H65" s="151"/>
      <c r="I65" s="152"/>
      <c r="J65" s="116"/>
      <c r="K65" s="105"/>
      <c r="L65" s="105"/>
      <c r="M65" s="105"/>
      <c r="N65" s="6"/>
      <c r="O65" s="6"/>
      <c r="P65" s="6"/>
      <c r="Q65" s="6"/>
      <c r="R65" s="6"/>
      <c r="S65" s="6"/>
    </row>
    <row r="66" spans="1:19" ht="19.5" customHeight="1" x14ac:dyDescent="0.25">
      <c r="B66" s="85" t="s">
        <v>32</v>
      </c>
      <c r="C66" s="44"/>
      <c r="D66" s="44"/>
      <c r="E66" s="44"/>
      <c r="F66" s="44"/>
      <c r="G66" s="44"/>
      <c r="H66" s="44"/>
      <c r="I66" s="44"/>
      <c r="J66" s="119">
        <f>J67+J70+J77+J73</f>
        <v>30.4</v>
      </c>
      <c r="K66" s="123">
        <f t="shared" ref="K66:K67" si="8">+J66/$J$85</f>
        <v>0.43444087173990714</v>
      </c>
      <c r="L66" s="105"/>
      <c r="M66" s="105"/>
      <c r="N66" s="6"/>
      <c r="O66" s="6"/>
      <c r="P66" s="6"/>
      <c r="Q66" s="6"/>
      <c r="R66" s="6"/>
      <c r="S66" s="6"/>
    </row>
    <row r="67" spans="1:19" ht="17.25" customHeight="1" x14ac:dyDescent="0.25">
      <c r="A67" s="5" t="s">
        <v>62</v>
      </c>
      <c r="B67" s="86" t="s">
        <v>33</v>
      </c>
      <c r="C67" s="71"/>
      <c r="D67" s="71"/>
      <c r="E67" s="71"/>
      <c r="F67" s="62"/>
      <c r="G67" s="87"/>
      <c r="H67" s="62"/>
      <c r="I67" s="88"/>
      <c r="J67" s="20">
        <v>10</v>
      </c>
      <c r="K67" s="123">
        <f t="shared" si="8"/>
        <v>0.14290818149339052</v>
      </c>
      <c r="L67" s="30"/>
      <c r="M67" s="30"/>
      <c r="N67" s="6"/>
      <c r="O67" s="6"/>
      <c r="P67" s="6"/>
      <c r="Q67" s="6"/>
      <c r="R67" s="6"/>
      <c r="S67" s="6"/>
    </row>
    <row r="68" spans="1:19" ht="10.5" customHeight="1" x14ac:dyDescent="0.25">
      <c r="B68" s="49"/>
      <c r="C68" s="54"/>
      <c r="D68" s="54"/>
      <c r="E68" s="54"/>
      <c r="F68" s="62"/>
      <c r="G68" s="89"/>
      <c r="H68" s="62"/>
      <c r="I68" s="89"/>
      <c r="J68" s="15"/>
      <c r="K68" s="30"/>
      <c r="L68" s="30"/>
      <c r="M68" s="30"/>
      <c r="N68" s="6"/>
      <c r="O68" s="6"/>
      <c r="P68" s="6"/>
      <c r="Q68" s="6"/>
      <c r="R68" s="6"/>
      <c r="S68" s="6"/>
    </row>
    <row r="69" spans="1:19" ht="161.25" customHeight="1" x14ac:dyDescent="0.25">
      <c r="B69" s="142" t="s">
        <v>47</v>
      </c>
      <c r="C69" s="143"/>
      <c r="D69" s="143"/>
      <c r="E69" s="143"/>
      <c r="F69" s="143"/>
      <c r="G69" s="90"/>
      <c r="H69" s="90"/>
      <c r="I69" s="90"/>
      <c r="J69" s="21"/>
      <c r="K69" s="30"/>
      <c r="L69" s="30"/>
      <c r="M69" s="30"/>
      <c r="N69" s="29"/>
      <c r="O69" s="140"/>
      <c r="P69" s="140"/>
      <c r="Q69" s="140"/>
      <c r="R69" s="140"/>
      <c r="S69" s="140"/>
    </row>
    <row r="70" spans="1:19" ht="24.75" customHeight="1" x14ac:dyDescent="0.25">
      <c r="A70" s="5" t="s">
        <v>64</v>
      </c>
      <c r="B70" s="49" t="s">
        <v>34</v>
      </c>
      <c r="C70" s="47"/>
      <c r="D70" s="47"/>
      <c r="E70" s="47"/>
      <c r="F70" s="62"/>
      <c r="G70" s="63"/>
      <c r="H70" s="62"/>
      <c r="I70" s="63"/>
      <c r="J70" s="22">
        <v>9.4</v>
      </c>
      <c r="K70" s="123">
        <f t="shared" ref="K70" si="9">+J70/$J$85</f>
        <v>0.13433369060378708</v>
      </c>
      <c r="L70" s="30"/>
      <c r="M70" s="30"/>
      <c r="N70" s="6"/>
      <c r="O70" s="6"/>
      <c r="P70" s="6"/>
      <c r="Q70" s="6"/>
      <c r="R70" s="6"/>
      <c r="S70" s="6"/>
    </row>
    <row r="71" spans="1:19" ht="16.5" customHeight="1" x14ac:dyDescent="0.25">
      <c r="A71" s="5" t="s">
        <v>68</v>
      </c>
      <c r="B71" s="49"/>
      <c r="C71" s="47"/>
      <c r="D71" s="47"/>
      <c r="E71" s="47"/>
      <c r="F71" s="62"/>
      <c r="G71" s="63"/>
      <c r="H71" s="62"/>
      <c r="I71" s="63"/>
      <c r="J71" s="23"/>
      <c r="K71" s="30"/>
      <c r="L71" s="30"/>
      <c r="M71" s="30"/>
      <c r="N71" s="6"/>
      <c r="O71" s="6"/>
      <c r="P71" s="6"/>
      <c r="Q71" s="6"/>
      <c r="R71" s="6"/>
      <c r="S71" s="6"/>
    </row>
    <row r="72" spans="1:19" ht="128.25" customHeight="1" x14ac:dyDescent="0.2">
      <c r="A72" s="109" t="s">
        <v>66</v>
      </c>
      <c r="B72" s="147" t="s">
        <v>58</v>
      </c>
      <c r="C72" s="148"/>
      <c r="D72" s="148"/>
      <c r="E72" s="148"/>
      <c r="F72" s="148"/>
      <c r="G72" s="91"/>
      <c r="H72" s="92"/>
      <c r="I72" s="93"/>
      <c r="J72" s="21"/>
      <c r="K72" s="30"/>
      <c r="L72" s="30"/>
      <c r="M72" s="30"/>
      <c r="N72" s="6"/>
      <c r="O72" s="6"/>
      <c r="P72" s="6"/>
      <c r="Q72" s="6"/>
      <c r="R72" s="6"/>
      <c r="S72" s="6"/>
    </row>
    <row r="73" spans="1:19" ht="33" customHeight="1" x14ac:dyDescent="0.25">
      <c r="A73" s="109"/>
      <c r="B73" s="155" t="s">
        <v>79</v>
      </c>
      <c r="C73" s="156"/>
      <c r="D73" s="156"/>
      <c r="E73" s="156"/>
      <c r="F73" s="156"/>
      <c r="G73" s="156"/>
      <c r="H73" s="156"/>
      <c r="I73" s="157"/>
      <c r="J73" s="15">
        <v>9</v>
      </c>
      <c r="K73" s="123">
        <f>+J74/$J$85</f>
        <v>0</v>
      </c>
      <c r="L73" s="30"/>
      <c r="M73" s="129"/>
      <c r="N73" s="6"/>
      <c r="O73" s="6"/>
      <c r="P73" s="6"/>
      <c r="Q73" s="6"/>
      <c r="R73" s="6"/>
      <c r="S73" s="6"/>
    </row>
    <row r="74" spans="1:19" ht="22.5" customHeight="1" x14ac:dyDescent="0.2">
      <c r="A74" s="109"/>
      <c r="B74" s="153" t="s">
        <v>80</v>
      </c>
      <c r="C74" s="154"/>
      <c r="D74" s="154"/>
      <c r="E74" s="154"/>
      <c r="F74" s="154"/>
      <c r="G74" s="154"/>
      <c r="H74" s="154"/>
      <c r="I74" s="125"/>
      <c r="J74" s="23"/>
      <c r="K74" s="2"/>
      <c r="L74" s="30"/>
      <c r="M74" s="30"/>
      <c r="N74" s="6"/>
      <c r="O74" s="6"/>
      <c r="P74" s="6"/>
      <c r="Q74" s="6"/>
      <c r="R74" s="6"/>
      <c r="S74" s="6"/>
    </row>
    <row r="75" spans="1:19" ht="21.75" customHeight="1" x14ac:dyDescent="0.2">
      <c r="A75" s="109"/>
      <c r="B75" s="153"/>
      <c r="C75" s="154"/>
      <c r="D75" s="154"/>
      <c r="E75" s="154"/>
      <c r="F75" s="154"/>
      <c r="G75" s="154"/>
      <c r="H75" s="154"/>
      <c r="I75" s="125"/>
      <c r="J75" s="23"/>
      <c r="K75" s="30"/>
      <c r="L75" s="30"/>
      <c r="M75" s="30"/>
      <c r="N75" s="6"/>
      <c r="O75" s="6"/>
      <c r="P75" s="6"/>
      <c r="Q75" s="6"/>
      <c r="R75" s="6"/>
      <c r="S75" s="6"/>
    </row>
    <row r="76" spans="1:19" ht="115.5" customHeight="1" x14ac:dyDescent="0.2">
      <c r="A76" s="5"/>
      <c r="B76" s="158" t="s">
        <v>81</v>
      </c>
      <c r="C76" s="159"/>
      <c r="D76" s="159"/>
      <c r="E76" s="159"/>
      <c r="F76" s="159"/>
      <c r="G76" s="159"/>
      <c r="H76" s="66"/>
      <c r="I76" s="66"/>
      <c r="J76" s="21"/>
      <c r="K76" s="2"/>
      <c r="L76" s="30"/>
      <c r="M76" s="30"/>
      <c r="N76" s="6"/>
      <c r="O76" s="6"/>
      <c r="P76" s="6"/>
      <c r="Q76" s="6"/>
      <c r="R76" s="6"/>
      <c r="S76" s="6"/>
    </row>
    <row r="77" spans="1:19" ht="62.25" customHeight="1" x14ac:dyDescent="0.2">
      <c r="A77" s="5" t="s">
        <v>62</v>
      </c>
      <c r="B77" s="155" t="s">
        <v>82</v>
      </c>
      <c r="C77" s="156"/>
      <c r="D77" s="156"/>
      <c r="E77" s="156"/>
      <c r="F77" s="156"/>
      <c r="G77" s="156"/>
      <c r="H77" s="156"/>
      <c r="I77" s="157"/>
      <c r="J77" s="15">
        <v>2</v>
      </c>
      <c r="K77" s="123">
        <f>+J77/$J$85</f>
        <v>2.85816362986781E-2</v>
      </c>
      <c r="L77" s="30"/>
      <c r="M77" s="30"/>
      <c r="N77" s="6"/>
      <c r="O77" s="6"/>
      <c r="P77" s="6"/>
      <c r="Q77" s="6"/>
      <c r="R77" s="6"/>
      <c r="S77" s="6"/>
    </row>
    <row r="78" spans="1:19" ht="15.75" x14ac:dyDescent="0.25">
      <c r="B78" s="49"/>
      <c r="C78" s="47"/>
      <c r="D78" s="47"/>
      <c r="E78" s="47"/>
      <c r="F78" s="62"/>
      <c r="G78" s="90"/>
      <c r="H78" s="53"/>
      <c r="I78" s="90"/>
      <c r="J78" s="24"/>
      <c r="K78" s="30"/>
      <c r="L78" s="30"/>
      <c r="M78" s="30"/>
      <c r="N78" s="28"/>
      <c r="O78" s="6"/>
      <c r="P78" s="6"/>
      <c r="Q78" s="6"/>
      <c r="R78" s="6"/>
      <c r="S78" s="6"/>
    </row>
    <row r="79" spans="1:19" ht="15.75" x14ac:dyDescent="0.25">
      <c r="B79" s="85" t="s">
        <v>35</v>
      </c>
      <c r="C79" s="44"/>
      <c r="D79" s="44"/>
      <c r="E79" s="44"/>
      <c r="F79" s="94"/>
      <c r="G79" s="94"/>
      <c r="H79" s="94"/>
      <c r="I79" s="94"/>
      <c r="J79" s="19">
        <v>14</v>
      </c>
      <c r="K79" s="123">
        <f t="shared" ref="K79" si="10">+J79/$J$85</f>
        <v>0.20007145409074673</v>
      </c>
      <c r="L79" s="30"/>
      <c r="M79" s="30"/>
      <c r="N79" s="6"/>
      <c r="O79" s="6"/>
      <c r="P79" s="6"/>
      <c r="Q79" s="6"/>
      <c r="R79" s="6"/>
      <c r="S79" s="6"/>
    </row>
    <row r="80" spans="1:19" ht="15.75" x14ac:dyDescent="0.25">
      <c r="B80" s="95"/>
      <c r="C80" s="47"/>
      <c r="D80" s="47"/>
      <c r="E80" s="47"/>
      <c r="F80" s="48"/>
      <c r="G80" s="48"/>
      <c r="H80" s="48"/>
      <c r="I80" s="48"/>
      <c r="J80" s="25"/>
      <c r="K80" s="30"/>
      <c r="L80" s="30"/>
      <c r="M80" s="30"/>
      <c r="N80" s="6"/>
      <c r="O80" s="135"/>
      <c r="P80" s="135"/>
      <c r="Q80" s="135"/>
      <c r="R80" s="6"/>
      <c r="S80" s="6"/>
    </row>
    <row r="81" spans="1:19" ht="15.75" x14ac:dyDescent="0.25">
      <c r="A81" s="5" t="s">
        <v>61</v>
      </c>
      <c r="B81" s="49" t="s">
        <v>41</v>
      </c>
      <c r="C81" s="47"/>
      <c r="D81" s="47"/>
      <c r="E81" s="47"/>
      <c r="F81" s="89"/>
      <c r="G81" s="89"/>
      <c r="H81" s="89"/>
      <c r="I81" s="48"/>
      <c r="J81" s="11"/>
      <c r="K81" s="30"/>
      <c r="L81" s="30"/>
      <c r="M81" s="30"/>
      <c r="N81" s="6"/>
      <c r="O81" s="6"/>
      <c r="P81" s="6"/>
      <c r="Q81" s="6"/>
      <c r="R81" s="6"/>
      <c r="S81" s="6"/>
    </row>
    <row r="82" spans="1:19" ht="17.25" customHeight="1" x14ac:dyDescent="0.25">
      <c r="B82" s="49"/>
      <c r="C82" s="82"/>
      <c r="D82" s="82"/>
      <c r="E82" s="83"/>
      <c r="F82" s="84"/>
      <c r="G82" s="84"/>
      <c r="H82" s="84"/>
      <c r="I82" s="84"/>
      <c r="J82" s="117"/>
      <c r="K82" s="30"/>
      <c r="L82" s="30"/>
      <c r="M82" s="30"/>
      <c r="N82" s="6"/>
      <c r="O82" s="6"/>
      <c r="P82" s="6"/>
      <c r="Q82" s="6"/>
      <c r="R82" s="6"/>
      <c r="S82" s="6"/>
    </row>
    <row r="83" spans="1:19" ht="78" customHeight="1" x14ac:dyDescent="0.25">
      <c r="B83" s="49"/>
      <c r="C83" s="160" t="s">
        <v>48</v>
      </c>
      <c r="D83" s="160"/>
      <c r="E83" s="160"/>
      <c r="F83" s="160"/>
      <c r="G83" s="160"/>
      <c r="H83" s="160"/>
      <c r="I83" s="161"/>
      <c r="J83" s="11"/>
      <c r="K83" s="30"/>
      <c r="L83" s="30"/>
      <c r="M83" s="30"/>
      <c r="N83" s="28"/>
      <c r="O83" s="135"/>
      <c r="P83" s="135"/>
      <c r="Q83" s="135"/>
      <c r="R83" s="135"/>
      <c r="S83" s="135"/>
    </row>
    <row r="84" spans="1:19" ht="7.5" customHeight="1" x14ac:dyDescent="0.25">
      <c r="B84" s="49"/>
      <c r="C84" s="151"/>
      <c r="D84" s="151"/>
      <c r="E84" s="151"/>
      <c r="F84" s="151"/>
      <c r="G84" s="96"/>
      <c r="H84" s="97"/>
      <c r="I84" s="60"/>
      <c r="J84" s="35"/>
      <c r="K84" s="30"/>
      <c r="L84" s="30"/>
      <c r="M84" s="30"/>
      <c r="N84" s="6"/>
      <c r="O84" s="135"/>
      <c r="P84" s="135"/>
      <c r="Q84" s="135"/>
      <c r="R84" s="135"/>
      <c r="S84" s="135"/>
    </row>
    <row r="85" spans="1:19" ht="17.25" customHeight="1" x14ac:dyDescent="0.25">
      <c r="B85" s="98" t="s">
        <v>36</v>
      </c>
      <c r="C85" s="99"/>
      <c r="D85" s="99"/>
      <c r="E85" s="99"/>
      <c r="F85" s="99"/>
      <c r="G85" s="99"/>
      <c r="H85" s="99"/>
      <c r="I85" s="99"/>
      <c r="J85" s="26">
        <f>J8+J56+J66+J79</f>
        <v>69.974999999999994</v>
      </c>
      <c r="K85" s="123">
        <f t="shared" ref="K85" si="11">+J85/$J$85</f>
        <v>1</v>
      </c>
      <c r="L85" s="30"/>
      <c r="M85" s="30"/>
      <c r="N85" s="6"/>
      <c r="O85" s="6"/>
      <c r="P85" s="6"/>
      <c r="Q85" s="6"/>
      <c r="R85" s="6"/>
      <c r="S85" s="6"/>
    </row>
    <row r="86" spans="1:19" ht="20.25" customHeight="1" x14ac:dyDescent="0.25">
      <c r="B86" s="98" t="s">
        <v>44</v>
      </c>
      <c r="C86" s="99"/>
      <c r="D86" s="99"/>
      <c r="E86" s="99"/>
      <c r="F86" s="99"/>
      <c r="G86" s="99"/>
      <c r="H86" s="99"/>
      <c r="I86" s="99"/>
      <c r="J86" s="26">
        <v>30</v>
      </c>
      <c r="K86" s="30"/>
      <c r="L86" s="30"/>
      <c r="M86" s="30"/>
      <c r="N86" s="6"/>
      <c r="O86" s="6"/>
      <c r="P86" s="6"/>
      <c r="Q86" s="6"/>
      <c r="R86" s="6"/>
      <c r="S86" s="6"/>
    </row>
    <row r="87" spans="1:19" ht="15.75" x14ac:dyDescent="0.25">
      <c r="B87" s="130" t="s">
        <v>45</v>
      </c>
      <c r="C87" s="131"/>
      <c r="D87" s="131"/>
      <c r="E87" s="131"/>
      <c r="F87" s="131"/>
      <c r="G87" s="131"/>
      <c r="H87" s="131"/>
      <c r="I87" s="131"/>
      <c r="J87" s="132">
        <f>+J86+J85</f>
        <v>99.974999999999994</v>
      </c>
      <c r="K87" s="30"/>
      <c r="L87" s="30"/>
      <c r="M87" s="30"/>
      <c r="N87" s="6"/>
      <c r="O87" s="6"/>
      <c r="P87" s="6"/>
      <c r="Q87" s="6"/>
      <c r="R87" s="6"/>
      <c r="S87" s="6"/>
    </row>
    <row r="88" spans="1:19" ht="15" customHeight="1" x14ac:dyDescent="0.2"/>
    <row r="89" spans="1:19" ht="15.75" x14ac:dyDescent="0.2">
      <c r="B89" s="133" t="s">
        <v>69</v>
      </c>
      <c r="C89" s="133"/>
      <c r="D89" s="133"/>
      <c r="E89" s="133"/>
      <c r="F89" s="133"/>
      <c r="G89" s="133"/>
      <c r="H89" s="133"/>
      <c r="I89" s="133"/>
      <c r="J89" s="133"/>
    </row>
    <row r="90" spans="1:19" ht="15.75" x14ac:dyDescent="0.25">
      <c r="D90" s="121"/>
      <c r="E90" s="53"/>
      <c r="F90" s="53"/>
      <c r="G90" s="53"/>
      <c r="H90" s="53"/>
      <c r="I90" s="53"/>
    </row>
    <row r="91" spans="1:19" ht="15.75" x14ac:dyDescent="0.25">
      <c r="D91" s="53"/>
      <c r="E91" s="53"/>
      <c r="F91" s="53"/>
      <c r="G91" s="53"/>
      <c r="H91" s="53"/>
      <c r="I91" s="53"/>
    </row>
    <row r="92" spans="1:19" ht="15.75" x14ac:dyDescent="0.25">
      <c r="D92" s="53"/>
      <c r="E92" s="53"/>
      <c r="F92" s="53"/>
      <c r="G92" s="53"/>
      <c r="H92" s="53"/>
      <c r="I92" s="53"/>
    </row>
    <row r="93" spans="1:19" ht="15.75" x14ac:dyDescent="0.2">
      <c r="B93" s="133" t="s">
        <v>71</v>
      </c>
      <c r="C93" s="133"/>
      <c r="D93" s="133"/>
      <c r="E93" s="133"/>
      <c r="F93" s="133"/>
      <c r="G93" s="133"/>
      <c r="H93" s="133"/>
      <c r="I93" s="133"/>
      <c r="J93" s="133"/>
    </row>
    <row r="94" spans="1:19" ht="15.75" x14ac:dyDescent="0.25">
      <c r="B94" s="134" t="s">
        <v>70</v>
      </c>
      <c r="C94" s="134"/>
      <c r="D94" s="134"/>
      <c r="E94" s="134"/>
      <c r="F94" s="134"/>
      <c r="G94" s="134"/>
      <c r="H94" s="134"/>
      <c r="I94" s="134"/>
      <c r="J94" s="134"/>
    </row>
  </sheetData>
  <mergeCells count="50">
    <mergeCell ref="C84:F84"/>
    <mergeCell ref="B74:H75"/>
    <mergeCell ref="B77:I77"/>
    <mergeCell ref="B73:I73"/>
    <mergeCell ref="B76:G76"/>
    <mergeCell ref="C83:I83"/>
    <mergeCell ref="P27:S27"/>
    <mergeCell ref="P28:S28"/>
    <mergeCell ref="P30:S30"/>
    <mergeCell ref="B72:F72"/>
    <mergeCell ref="C35:I38"/>
    <mergeCell ref="C53:I54"/>
    <mergeCell ref="C65:I65"/>
    <mergeCell ref="P24:S24"/>
    <mergeCell ref="P26:S26"/>
    <mergeCell ref="P22:S22"/>
    <mergeCell ref="P23:S23"/>
    <mergeCell ref="P19:S19"/>
    <mergeCell ref="B5:C5"/>
    <mergeCell ref="O69:S69"/>
    <mergeCell ref="P25:S25"/>
    <mergeCell ref="C60:E60"/>
    <mergeCell ref="B69:F69"/>
    <mergeCell ref="C64:E64"/>
    <mergeCell ref="K5:M5"/>
    <mergeCell ref="C28:I28"/>
    <mergeCell ref="P11:S11"/>
    <mergeCell ref="P12:S12"/>
    <mergeCell ref="P13:S13"/>
    <mergeCell ref="P14:S14"/>
    <mergeCell ref="P15:S15"/>
    <mergeCell ref="P16:S16"/>
    <mergeCell ref="P17:S17"/>
    <mergeCell ref="P18:S18"/>
    <mergeCell ref="B89:J89"/>
    <mergeCell ref="B93:J93"/>
    <mergeCell ref="B94:J94"/>
    <mergeCell ref="O83:S84"/>
    <mergeCell ref="K6:M6"/>
    <mergeCell ref="N5:N6"/>
    <mergeCell ref="O80:Q80"/>
    <mergeCell ref="P31:S31"/>
    <mergeCell ref="P32:S32"/>
    <mergeCell ref="P5:S6"/>
    <mergeCell ref="P8:S8"/>
    <mergeCell ref="P9:S9"/>
    <mergeCell ref="P10:S10"/>
    <mergeCell ref="P7:S7"/>
    <mergeCell ref="P20:S20"/>
    <mergeCell ref="P21:S21"/>
  </mergeCells>
  <pageMargins left="0.39370078740157483" right="0.35433070866141736" top="0.31496062992125984" bottom="0.39370078740157483" header="0.31496062992125984" footer="0.31496062992125984"/>
  <pageSetup scale="52" fitToHeight="0" orientation="portrait" r:id="rId1"/>
  <rowBreaks count="1" manualBreakCount="1">
    <brk id="65" max="1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CEDULA DE CAL. TREN TRANSPENIN</vt:lpstr>
      <vt:lpstr>Hoja3</vt:lpstr>
      <vt:lpstr>Hoja4</vt:lpstr>
      <vt:lpstr>Hoja2</vt:lpstr>
      <vt:lpstr>Hoja1</vt:lpstr>
      <vt:lpstr>'CEDULA DE CAL. TREN TRANSPENIN'!Área_de_impresión</vt:lpstr>
      <vt:lpstr>'CEDULA DE CAL. TREN TRANSPENIN'!Títulos_a_imprimir</vt:lpstr>
    </vt:vector>
  </TitlesOfParts>
  <Company>Secretaria de Economia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SHERNAAL</dc:creator>
  <cp:lastModifiedBy>jespinoz</cp:lastModifiedBy>
  <cp:lastPrinted>2013-04-25T22:34:02Z</cp:lastPrinted>
  <dcterms:created xsi:type="dcterms:W3CDTF">2012-07-17T18:42:37Z</dcterms:created>
  <dcterms:modified xsi:type="dcterms:W3CDTF">2014-05-19T15:19:56Z</dcterms:modified>
</cp:coreProperties>
</file>